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defaultThemeVersion="202300"/>
  <mc:AlternateContent xmlns:mc="http://schemas.openxmlformats.org/markup-compatibility/2006">
    <mc:Choice Requires="x15">
      <x15ac:absPath xmlns:x15ac="http://schemas.microsoft.com/office/spreadsheetml/2010/11/ac" url="/Users/kimclausing/Desktop/UVA/PIIE WP process/"/>
    </mc:Choice>
  </mc:AlternateContent>
  <xr:revisionPtr revIDLastSave="0" documentId="13_ncr:1_{CA07735B-760A-474E-B675-94EFD82F8474}" xr6:coauthVersionLast="47" xr6:coauthVersionMax="47" xr10:uidLastSave="{00000000-0000-0000-0000-000000000000}"/>
  <bookViews>
    <workbookView xWindow="11000" yWindow="500" windowWidth="34200" windowHeight="19580" xr2:uid="{F03A0425-DEE6-F14F-9213-C6FFC69AF23F}"/>
  </bookViews>
  <sheets>
    <sheet name="Final (OECD)" sheetId="5" r:id="rId1"/>
    <sheet name="Notes" sheetId="3" r:id="rId2"/>
    <sheet name="Raw Data" sheetId="1" r:id="rId3"/>
  </sheets>
  <definedNames>
    <definedName name="_xlnm._FilterDatabase" localSheetId="0" hidden="1">'Final (OECD)'!$A$1:$H$35</definedName>
    <definedName name="_xlnm._FilterDatabase" localSheetId="2" hidden="1">'Raw Data'!$A$1:$K$87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9" i="5" l="1"/>
  <c r="B48" i="5"/>
  <c r="B50" i="5"/>
  <c r="C52" i="5"/>
  <c r="C53" i="5"/>
  <c r="C44" i="5"/>
  <c r="C45" i="5"/>
</calcChain>
</file>

<file path=xl/sharedStrings.xml><?xml version="1.0" encoding="utf-8"?>
<sst xmlns="http://schemas.openxmlformats.org/spreadsheetml/2006/main" count="452" uniqueCount="215">
  <si>
    <t>Economy</t>
  </si>
  <si>
    <t>Code</t>
  </si>
  <si>
    <t>American Samoa</t>
  </si>
  <si>
    <t>ASM</t>
  </si>
  <si>
    <t>Andorra</t>
  </si>
  <si>
    <t>AND</t>
  </si>
  <si>
    <t>Antigua and Barbuda</t>
  </si>
  <si>
    <t>ATG</t>
  </si>
  <si>
    <t>Aruba</t>
  </si>
  <si>
    <t>ABW</t>
  </si>
  <si>
    <t>Australia</t>
  </si>
  <si>
    <t>AUS</t>
  </si>
  <si>
    <t>Austria</t>
  </si>
  <si>
    <t>AUT</t>
  </si>
  <si>
    <t>Bahamas, The</t>
  </si>
  <si>
    <t>BHS</t>
  </si>
  <si>
    <t>Bahrain</t>
  </si>
  <si>
    <t>BHR</t>
  </si>
  <si>
    <t>Barbados</t>
  </si>
  <si>
    <t>BRB</t>
  </si>
  <si>
    <t>Belgium</t>
  </si>
  <si>
    <t>BEL</t>
  </si>
  <si>
    <t>Bermuda</t>
  </si>
  <si>
    <t>BMU</t>
  </si>
  <si>
    <t>British Virgin Islands</t>
  </si>
  <si>
    <t>VGB</t>
  </si>
  <si>
    <t>Brunei Darussalam</t>
  </si>
  <si>
    <t>BRN</t>
  </si>
  <si>
    <t>Bulgaria</t>
  </si>
  <si>
    <t>BGR</t>
  </si>
  <si>
    <t>Canada</t>
  </si>
  <si>
    <t>CAN</t>
  </si>
  <si>
    <t>Cayman Islands</t>
  </si>
  <si>
    <t>CYM</t>
  </si>
  <si>
    <t>Channel Islands</t>
  </si>
  <si>
    <t>CHI</t>
  </si>
  <si>
    <t>Chile</t>
  </si>
  <si>
    <t>CHL</t>
  </si>
  <si>
    <t>Croatia</t>
  </si>
  <si>
    <t>HRV</t>
  </si>
  <si>
    <t>Curaçao</t>
  </si>
  <si>
    <t>CUW</t>
  </si>
  <si>
    <t>Cyprus</t>
  </si>
  <si>
    <t>CYP</t>
  </si>
  <si>
    <t>Czechia</t>
  </si>
  <si>
    <t>CZE</t>
  </si>
  <si>
    <t>Denmark</t>
  </si>
  <si>
    <t>DNK</t>
  </si>
  <si>
    <t>Estonia</t>
  </si>
  <si>
    <t>EST</t>
  </si>
  <si>
    <t>Faroe Islands</t>
  </si>
  <si>
    <t>FRO</t>
  </si>
  <si>
    <t>Finland</t>
  </si>
  <si>
    <t>FIN</t>
  </si>
  <si>
    <t>France</t>
  </si>
  <si>
    <t>FRA</t>
  </si>
  <si>
    <t>French Polynesia</t>
  </si>
  <si>
    <t>PYF</t>
  </si>
  <si>
    <t>Germany</t>
  </si>
  <si>
    <t>DEU</t>
  </si>
  <si>
    <t>Gibraltar</t>
  </si>
  <si>
    <t>GIB</t>
  </si>
  <si>
    <t>Greece</t>
  </si>
  <si>
    <t>GRC</t>
  </si>
  <si>
    <t>Greenland</t>
  </si>
  <si>
    <t>GRL</t>
  </si>
  <si>
    <t>Guam</t>
  </si>
  <si>
    <t>GUM</t>
  </si>
  <si>
    <t>Guyana</t>
  </si>
  <si>
    <t>GUY</t>
  </si>
  <si>
    <t>Hong Kong SAR, China</t>
  </si>
  <si>
    <t>HKG</t>
  </si>
  <si>
    <t>Hungary</t>
  </si>
  <si>
    <t>HUN</t>
  </si>
  <si>
    <t>Iceland</t>
  </si>
  <si>
    <t>ISL</t>
  </si>
  <si>
    <t>Ireland</t>
  </si>
  <si>
    <t>IRL</t>
  </si>
  <si>
    <t>Isle of Man</t>
  </si>
  <si>
    <t>IMN</t>
  </si>
  <si>
    <t>Israel</t>
  </si>
  <si>
    <t>ISR</t>
  </si>
  <si>
    <t>Italy</t>
  </si>
  <si>
    <t>ITA</t>
  </si>
  <si>
    <t>Japan</t>
  </si>
  <si>
    <t>JPN</t>
  </si>
  <si>
    <t>Korea, Rep.</t>
  </si>
  <si>
    <t>KOR</t>
  </si>
  <si>
    <t>Kuwait</t>
  </si>
  <si>
    <t>KWT</t>
  </si>
  <si>
    <t>Latvia</t>
  </si>
  <si>
    <t>LVA</t>
  </si>
  <si>
    <t>Liechtenstein</t>
  </si>
  <si>
    <t>LIE</t>
  </si>
  <si>
    <t>Lithuania</t>
  </si>
  <si>
    <t>LTU</t>
  </si>
  <si>
    <t>Luxembourg</t>
  </si>
  <si>
    <t>LUX</t>
  </si>
  <si>
    <t>Macao SAR, China</t>
  </si>
  <si>
    <t>MAC</t>
  </si>
  <si>
    <t>Malta</t>
  </si>
  <si>
    <t>MLT</t>
  </si>
  <si>
    <t>Monaco</t>
  </si>
  <si>
    <t>MCO</t>
  </si>
  <si>
    <t>Nauru</t>
  </si>
  <si>
    <t>NRU</t>
  </si>
  <si>
    <t>Netherlands</t>
  </si>
  <si>
    <t>NLD</t>
  </si>
  <si>
    <t>New Caledonia</t>
  </si>
  <si>
    <t>NCL</t>
  </si>
  <si>
    <t>New Zealand</t>
  </si>
  <si>
    <t>NZL</t>
  </si>
  <si>
    <t>Northern Mariana Islands</t>
  </si>
  <si>
    <t>MNP</t>
  </si>
  <si>
    <t>Norway</t>
  </si>
  <si>
    <t>NOR</t>
  </si>
  <si>
    <t>Oman</t>
  </si>
  <si>
    <t>OMN</t>
  </si>
  <si>
    <t>Palau</t>
  </si>
  <si>
    <t>PLW</t>
  </si>
  <si>
    <t>Panama</t>
  </si>
  <si>
    <t>PAN</t>
  </si>
  <si>
    <t>Poland</t>
  </si>
  <si>
    <t>POL</t>
  </si>
  <si>
    <t>Portugal</t>
  </si>
  <si>
    <t>PRT</t>
  </si>
  <si>
    <t>Puerto Rico</t>
  </si>
  <si>
    <t>PRI</t>
  </si>
  <si>
    <t>Qatar</t>
  </si>
  <si>
    <t>QAT</t>
  </si>
  <si>
    <t>Romania</t>
  </si>
  <si>
    <t>ROU</t>
  </si>
  <si>
    <t>Russian Federation</t>
  </si>
  <si>
    <t>RUS</t>
  </si>
  <si>
    <t>San Marino</t>
  </si>
  <si>
    <t>SMR</t>
  </si>
  <si>
    <t>Saudi Arabia</t>
  </si>
  <si>
    <t>SAU</t>
  </si>
  <si>
    <t>Seychelles</t>
  </si>
  <si>
    <t>SYC</t>
  </si>
  <si>
    <t>Singapore</t>
  </si>
  <si>
    <t>SGP</t>
  </si>
  <si>
    <t>Sint Maarten (Dutch part)</t>
  </si>
  <si>
    <t>SXM</t>
  </si>
  <si>
    <t>Slovak Republic</t>
  </si>
  <si>
    <t>SVK</t>
  </si>
  <si>
    <t>Slovenia</t>
  </si>
  <si>
    <t>SVN</t>
  </si>
  <si>
    <t>Spain</t>
  </si>
  <si>
    <t>ESP</t>
  </si>
  <si>
    <t>St. Kitts and Nevis</t>
  </si>
  <si>
    <t>KNA</t>
  </si>
  <si>
    <t>St. Martin (French part)</t>
  </si>
  <si>
    <t>MAF</t>
  </si>
  <si>
    <t>Sweden</t>
  </si>
  <si>
    <t>SWE</t>
  </si>
  <si>
    <t>Switzerland</t>
  </si>
  <si>
    <t>CHE</t>
  </si>
  <si>
    <t>Taiwan, China</t>
  </si>
  <si>
    <t>TWN</t>
  </si>
  <si>
    <t>Trinidad and Tobago</t>
  </si>
  <si>
    <t>TTO</t>
  </si>
  <si>
    <t>Turks and Caicos Islands</t>
  </si>
  <si>
    <t>TCA</t>
  </si>
  <si>
    <t>United Arab Emirates</t>
  </si>
  <si>
    <t>ARE</t>
  </si>
  <si>
    <t>United Kingdom</t>
  </si>
  <si>
    <t>GBR</t>
  </si>
  <si>
    <t>United States</t>
  </si>
  <si>
    <t>USA</t>
  </si>
  <si>
    <t>Uruguay</t>
  </si>
  <si>
    <t>URY</t>
  </si>
  <si>
    <t>Virgin Islands (U.S.)</t>
  </si>
  <si>
    <t>VIR</t>
  </si>
  <si>
    <t>Code Check</t>
  </si>
  <si>
    <t>Country (OECD)</t>
  </si>
  <si>
    <t>Tariff Revenue</t>
  </si>
  <si>
    <t>Bahamas</t>
  </si>
  <si>
    <t>Hong Kong (China)</t>
  </si>
  <si>
    <t>Korea</t>
  </si>
  <si>
    <t>Country (Imports)</t>
  </si>
  <si>
    <t>Import Value</t>
  </si>
  <si>
    <t>Czech Republic</t>
  </si>
  <si>
    <t>Hong Kong, China</t>
  </si>
  <si>
    <t>2022 Tariff Revenue ($)</t>
  </si>
  <si>
    <t>2022 Import Value ($)</t>
  </si>
  <si>
    <t>2022 Effective Tariff Rate</t>
  </si>
  <si>
    <t>Brunei</t>
  </si>
  <si>
    <t>Faeroe Islands</t>
  </si>
  <si>
    <t>Macao</t>
  </si>
  <si>
    <t>Taiwan</t>
  </si>
  <si>
    <t>Turks and Caicos Isl.</t>
  </si>
  <si>
    <t>All data is as of 2022 (most recent year) and in USD. Sample is comprised of OECD member countries that are also classified as "high income" by the World Bank. Two additional countries were excluded (Romania and Liechtenstein) which were OECD member/high income but for which import data was not available</t>
  </si>
  <si>
    <t>Country</t>
  </si>
  <si>
    <t>OECD Member</t>
  </si>
  <si>
    <t>Colombia</t>
  </si>
  <si>
    <t>Costa Rica</t>
  </si>
  <si>
    <t>Mexico</t>
  </si>
  <si>
    <t>Turkey</t>
  </si>
  <si>
    <t>Average</t>
  </si>
  <si>
    <t>Data combined from:
Harvard Atlas of Economic Complexity (import data): https://atlas.hks.harvard.edu/data-downloads
OECD (tariff data): https://data-explorer.oecd.org/vis?fs[0]=Topic%2C1%7CTaxation%23TAX%23%7CGlobal%20tax%20revenues%23TAX_GTR%23&amp;pg=0&amp;fc=Topic&amp;bp=true&amp;snb=150&amp;df[ds]=dsDisseminateFinalDMZ&amp;df[id]=DSD_REV_COMP_GLOBAL%40DF_RSGLOBAL&amp;df[ag]=OECD.CTP.TPS&amp;dq=..S13.T_5123..USD.A&amp;to[TIME_PERIOD]=false&amp;pd=2022%2C2022&amp;vw=ov
OECD (revenue data): https://data-explorer.oecd.org/vis?fs[0]=Topic%2C1%7CTaxation%23TAX%23%7CGlobal%20tax%20revenues%23TAX_GTR%23&amp;pg=0&amp;fc=Topic&amp;bp=true&amp;snb=150&amp;df[ds]=dsDisseminateFinalDMZ&amp;df[id]=DSD_REV_COMP_GLOBAL%40DF_RSGLOBAL&amp;df[ag]=OECD.CTP.TPS&amp;dq=..S13._T..USD.A&amp;to[TIME_PERIOD]=false&amp;pd=2022%2C2022
World Bank high income countries: https://datahelpdesk.worldbank.org/knowledgebase/articles/906519-world-bank-country-and-lending-groups 
OECD data values modified from raw data by converting from millions/billions of USD to USD, then imported using vlookup on country code
Import data imported using vlookup on country code
For all vlookups, country names were also imported and checked to make sure all imported data was for the same country</t>
  </si>
  <si>
    <t>Country (Revenue)</t>
  </si>
  <si>
    <t>Total Revenue</t>
  </si>
  <si>
    <t>2022 Total Govt. Revenue</t>
  </si>
  <si>
    <t>2022 Tariffs as % of Total Revenue</t>
  </si>
  <si>
    <t>Average ETR by country</t>
  </si>
  <si>
    <t>Average % of gov't revenue by country</t>
  </si>
  <si>
    <t>Total tariff revenue</t>
  </si>
  <si>
    <t>Total import value</t>
  </si>
  <si>
    <t>Total gov't revenue</t>
  </si>
  <si>
    <t>Average ETR by totals</t>
  </si>
  <si>
    <t>Average % of gov't revenue by totals</t>
  </si>
  <si>
    <t>Calculating by totals</t>
  </si>
  <si>
    <t>**Same here; these values match summer RA's averages.</t>
  </si>
  <si>
    <t>Typical Country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</si>
</sst>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 x14ac:knownFonts="1">
    <font>
      <sz val="12"/>
      <color theme="1"/>
      <name val="Aptos Narrow"/>
      <family val="2"/>
      <scheme val="minor"/>
    </font>
    <font>
      <sz val="12"/>
      <color theme="1"/>
      <name val="Aptos Narrow"/>
      <family val="2"/>
      <scheme val="minor"/>
    </font>
    <font>
      <b/>
      <sz val="11"/>
      <color rgb="FF000000"/>
      <name val="Aptos Narrow"/>
      <family val="2"/>
      <scheme val="minor"/>
    </font>
    <font>
      <sz val="12"/>
      <color rgb="FFFF0000"/>
      <name val="Aptos Narrow"/>
      <family val="2"/>
      <scheme val="minor"/>
    </font>
    <font>
      <b/>
      <sz val="16"/>
      <color theme="0"/>
      <name val="Aptos Narrow"/>
      <scheme val="minor"/>
    </font>
    <font>
      <b/>
      <sz val="12"/>
      <color theme="1"/>
      <name val="Aptos Narrow"/>
      <scheme val="minor"/>
    </font>
  </fonts>
  <fills count="4">
    <fill>
      <patternFill patternType="none"/>
    </fill>
    <fill>
      <patternFill patternType="gray125"/>
    </fill>
    <fill>
      <patternFill patternType="solid">
        <fgColor rgb="FF00B050"/>
        <bgColor indexed="64"/>
      </patternFill>
    </fill>
    <fill>
      <patternFill patternType="solid">
        <fgColor rgb="FFFFFF0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0">
    <xf numFmtId="0" fontId="0" fillId="0" borderId="0" xfId="0"/>
    <xf numFmtId="0" fontId="2" fillId="0" borderId="0" xfId="0" applyFont="1"/>
    <xf numFmtId="164" fontId="0" fillId="0" borderId="0" xfId="1" applyNumberFormat="1" applyFont="1"/>
    <xf numFmtId="0" fontId="0" fillId="0" borderId="0" xfId="0" applyAlignment="1">
      <alignment wrapText="1"/>
    </xf>
    <xf numFmtId="0" fontId="5" fillId="0" borderId="0" xfId="0" applyFont="1"/>
    <xf numFmtId="165" fontId="0" fillId="0" borderId="0" xfId="1" applyNumberFormat="1" applyFont="1"/>
    <xf numFmtId="0" fontId="5" fillId="3" borderId="0" xfId="0" applyFont="1" applyFill="1"/>
    <xf numFmtId="165" fontId="5" fillId="3" borderId="0" xfId="0" applyNumberFormat="1" applyFont="1" applyFill="1"/>
    <xf numFmtId="0" fontId="3" fillId="0" borderId="0" xfId="0" applyFont="1" applyAlignment="1">
      <alignment horizontal="left" wrapText="1"/>
    </xf>
    <xf numFmtId="0" fontId="4" fillId="2" borderId="0" xfId="0" applyFont="1" applyFill="1" applyAlignment="1">
      <alignment horizont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a:t>2022 Effective Tariff Rate by Country (OECD Members)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0"/>
          <c:tx>
            <c:strRef>
              <c:f>'Final (OECD)'!$E$1</c:f>
              <c:strCache>
                <c:ptCount val="1"/>
                <c:pt idx="0">
                  <c:v>2022 Effective Tariff Rate</c:v>
                </c:pt>
              </c:strCache>
            </c:strRef>
          </c:tx>
          <c:spPr>
            <a:solidFill>
              <a:schemeClr val="accent3"/>
            </a:solidFill>
            <a:ln>
              <a:noFill/>
            </a:ln>
            <a:effectLst/>
          </c:spPr>
          <c:invertIfNegative val="0"/>
          <c:cat>
            <c:strRef>
              <c:f>'Final (OECD)'!$A$2:$A$35</c:f>
              <c:strCache>
                <c:ptCount val="34"/>
                <c:pt idx="0">
                  <c:v>Hungary</c:v>
                </c:pt>
                <c:pt idx="1">
                  <c:v>Slovenia</c:v>
                </c:pt>
                <c:pt idx="2">
                  <c:v>Switzerland</c:v>
                </c:pt>
                <c:pt idx="3">
                  <c:v>Luxembourg</c:v>
                </c:pt>
                <c:pt idx="4">
                  <c:v>Norway</c:v>
                </c:pt>
                <c:pt idx="5">
                  <c:v>Austria</c:v>
                </c:pt>
                <c:pt idx="6">
                  <c:v>Denmark</c:v>
                </c:pt>
                <c:pt idx="7">
                  <c:v>Finland</c:v>
                </c:pt>
                <c:pt idx="8">
                  <c:v>Iceland</c:v>
                </c:pt>
                <c:pt idx="9">
                  <c:v>Portugal</c:v>
                </c:pt>
                <c:pt idx="10">
                  <c:v>Israel</c:v>
                </c:pt>
                <c:pt idx="11">
                  <c:v>Ireland</c:v>
                </c:pt>
                <c:pt idx="12">
                  <c:v>Sweden</c:v>
                </c:pt>
                <c:pt idx="13">
                  <c:v>Slovak Republic</c:v>
                </c:pt>
                <c:pt idx="14">
                  <c:v>Greece</c:v>
                </c:pt>
                <c:pt idx="15">
                  <c:v>Italy</c:v>
                </c:pt>
                <c:pt idx="16">
                  <c:v>France</c:v>
                </c:pt>
                <c:pt idx="17">
                  <c:v>United Kingdom</c:v>
                </c:pt>
                <c:pt idx="18">
                  <c:v>Estonia</c:v>
                </c:pt>
                <c:pt idx="19">
                  <c:v>Chile</c:v>
                </c:pt>
                <c:pt idx="20">
                  <c:v>Czechia</c:v>
                </c:pt>
                <c:pt idx="21">
                  <c:v>Japan</c:v>
                </c:pt>
                <c:pt idx="22">
                  <c:v>Spain</c:v>
                </c:pt>
                <c:pt idx="23">
                  <c:v>Lithuania</c:v>
                </c:pt>
                <c:pt idx="24">
                  <c:v>Latvia</c:v>
                </c:pt>
                <c:pt idx="25">
                  <c:v>Canada</c:v>
                </c:pt>
                <c:pt idx="26">
                  <c:v>Germany</c:v>
                </c:pt>
                <c:pt idx="27">
                  <c:v>Netherlands</c:v>
                </c:pt>
                <c:pt idx="28">
                  <c:v>Poland</c:v>
                </c:pt>
                <c:pt idx="29">
                  <c:v>Belgium</c:v>
                </c:pt>
                <c:pt idx="30">
                  <c:v>Korea, Rep.</c:v>
                </c:pt>
                <c:pt idx="31">
                  <c:v>Australia</c:v>
                </c:pt>
                <c:pt idx="32">
                  <c:v>New Zealand</c:v>
                </c:pt>
                <c:pt idx="33">
                  <c:v>United States</c:v>
                </c:pt>
              </c:strCache>
            </c:strRef>
          </c:cat>
          <c:val>
            <c:numRef>
              <c:f>'Final (OECD)'!$E$2:$E$35</c:f>
              <c:numCache>
                <c:formatCode>0.0%</c:formatCode>
                <c:ptCount val="34"/>
                <c:pt idx="0">
                  <c:v>2.461307300610938E-6</c:v>
                </c:pt>
                <c:pt idx="1">
                  <c:v>1.8368755394175701E-6</c:v>
                </c:pt>
                <c:pt idx="2">
                  <c:v>3.6679653260882939E-6</c:v>
                </c:pt>
                <c:pt idx="3">
                  <c:v>7.676808297150127E-4</c:v>
                </c:pt>
                <c:pt idx="4">
                  <c:v>4.3143891687557924E-3</c:v>
                </c:pt>
                <c:pt idx="5">
                  <c:v>3.4192136027036179E-3</c:v>
                </c:pt>
                <c:pt idx="6">
                  <c:v>5.5431033698458308E-3</c:v>
                </c:pt>
                <c:pt idx="7">
                  <c:v>3.5843925182820506E-3</c:v>
                </c:pt>
                <c:pt idx="8">
                  <c:v>5.2091075320074114E-3</c:v>
                </c:pt>
                <c:pt idx="9">
                  <c:v>3.5807209449119073E-3</c:v>
                </c:pt>
                <c:pt idx="10">
                  <c:v>9.3790530338736817E-3</c:v>
                </c:pt>
                <c:pt idx="11">
                  <c:v>5.2566557753734927E-3</c:v>
                </c:pt>
                <c:pt idx="12">
                  <c:v>4.9093480189908393E-3</c:v>
                </c:pt>
                <c:pt idx="13">
                  <c:v>1.8013804112721062E-3</c:v>
                </c:pt>
                <c:pt idx="14">
                  <c:v>5.1598536787255652E-3</c:v>
                </c:pt>
                <c:pt idx="15">
                  <c:v>6.2726612293542783E-3</c:v>
                </c:pt>
                <c:pt idx="16">
                  <c:v>4.0906345575317344E-3</c:v>
                </c:pt>
                <c:pt idx="17">
                  <c:v>9.953268018540332E-3</c:v>
                </c:pt>
                <c:pt idx="18">
                  <c:v>3.4563886531893215E-3</c:v>
                </c:pt>
                <c:pt idx="19">
                  <c:v>6.8745635024007714E-3</c:v>
                </c:pt>
                <c:pt idx="20">
                  <c:v>2.5594060955324467E-3</c:v>
                </c:pt>
                <c:pt idx="21">
                  <c:v>1.0339582692252606E-2</c:v>
                </c:pt>
                <c:pt idx="22">
                  <c:v>7.1538135454564606E-3</c:v>
                </c:pt>
                <c:pt idx="23">
                  <c:v>4.4418286372708985E-3</c:v>
                </c:pt>
                <c:pt idx="24">
                  <c:v>3.3485174367289794E-3</c:v>
                </c:pt>
                <c:pt idx="25">
                  <c:v>8.7442290219662631E-3</c:v>
                </c:pt>
                <c:pt idx="26">
                  <c:v>5.122319137111613E-3</c:v>
                </c:pt>
                <c:pt idx="27">
                  <c:v>5.559866500419247E-3</c:v>
                </c:pt>
                <c:pt idx="28">
                  <c:v>5.2869064333683768E-3</c:v>
                </c:pt>
                <c:pt idx="29">
                  <c:v>5.2094481078029803E-3</c:v>
                </c:pt>
                <c:pt idx="30">
                  <c:v>1.3233268144458882E-2</c:v>
                </c:pt>
                <c:pt idx="31">
                  <c:v>4.2486596808955855E-2</c:v>
                </c:pt>
                <c:pt idx="32">
                  <c:v>4.8873645344231997E-2</c:v>
                </c:pt>
                <c:pt idx="33">
                  <c:v>3.3112874693037968E-2</c:v>
                </c:pt>
              </c:numCache>
            </c:numRef>
          </c:val>
          <c:extLst>
            <c:ext xmlns:c16="http://schemas.microsoft.com/office/drawing/2014/chart" uri="{C3380CC4-5D6E-409C-BE32-E72D297353CC}">
              <c16:uniqueId val="{00000000-3F23-A445-9609-162270B8CD3B}"/>
            </c:ext>
          </c:extLst>
        </c:ser>
        <c:dLbls>
          <c:showLegendKey val="0"/>
          <c:showVal val="0"/>
          <c:showCatName val="0"/>
          <c:showSerName val="0"/>
          <c:showPercent val="0"/>
          <c:showBubbleSize val="0"/>
        </c:dLbls>
        <c:gapWidth val="182"/>
        <c:axId val="1777609936"/>
        <c:axId val="1823192848"/>
      </c:barChart>
      <c:catAx>
        <c:axId val="177760993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23192848"/>
        <c:crosses val="autoZero"/>
        <c:auto val="1"/>
        <c:lblAlgn val="ctr"/>
        <c:lblOffset val="100"/>
        <c:noMultiLvlLbl val="0"/>
      </c:catAx>
      <c:valAx>
        <c:axId val="182319284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7776099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a:t>2022 Tariffs as a Share of Total Revenue by Country (OECD Members)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0"/>
          <c:tx>
            <c:strRef>
              <c:f>'Final (OECD)'!$H$1</c:f>
              <c:strCache>
                <c:ptCount val="1"/>
                <c:pt idx="0">
                  <c:v>2022 Tariffs as % of Total Revenue</c:v>
                </c:pt>
              </c:strCache>
            </c:strRef>
          </c:tx>
          <c:spPr>
            <a:solidFill>
              <a:schemeClr val="accent3"/>
            </a:solidFill>
            <a:ln>
              <a:noFill/>
            </a:ln>
            <a:effectLst/>
          </c:spPr>
          <c:invertIfNegative val="0"/>
          <c:cat>
            <c:strRef>
              <c:f>'Final (OECD)'!$A$2:$A$35</c:f>
              <c:strCache>
                <c:ptCount val="34"/>
                <c:pt idx="0">
                  <c:v>Hungary</c:v>
                </c:pt>
                <c:pt idx="1">
                  <c:v>Slovenia</c:v>
                </c:pt>
                <c:pt idx="2">
                  <c:v>Switzerland</c:v>
                </c:pt>
                <c:pt idx="3">
                  <c:v>Luxembourg</c:v>
                </c:pt>
                <c:pt idx="4">
                  <c:v>Norway</c:v>
                </c:pt>
                <c:pt idx="5">
                  <c:v>Austria</c:v>
                </c:pt>
                <c:pt idx="6">
                  <c:v>Denmark</c:v>
                </c:pt>
                <c:pt idx="7">
                  <c:v>Finland</c:v>
                </c:pt>
                <c:pt idx="8">
                  <c:v>Iceland</c:v>
                </c:pt>
                <c:pt idx="9">
                  <c:v>Portugal</c:v>
                </c:pt>
                <c:pt idx="10">
                  <c:v>Israel</c:v>
                </c:pt>
                <c:pt idx="11">
                  <c:v>Ireland</c:v>
                </c:pt>
                <c:pt idx="12">
                  <c:v>Sweden</c:v>
                </c:pt>
                <c:pt idx="13">
                  <c:v>Slovak Republic</c:v>
                </c:pt>
                <c:pt idx="14">
                  <c:v>Greece</c:v>
                </c:pt>
                <c:pt idx="15">
                  <c:v>Italy</c:v>
                </c:pt>
                <c:pt idx="16">
                  <c:v>France</c:v>
                </c:pt>
                <c:pt idx="17">
                  <c:v>United Kingdom</c:v>
                </c:pt>
                <c:pt idx="18">
                  <c:v>Estonia</c:v>
                </c:pt>
                <c:pt idx="19">
                  <c:v>Chile</c:v>
                </c:pt>
                <c:pt idx="20">
                  <c:v>Czechia</c:v>
                </c:pt>
                <c:pt idx="21">
                  <c:v>Japan</c:v>
                </c:pt>
                <c:pt idx="22">
                  <c:v>Spain</c:v>
                </c:pt>
                <c:pt idx="23">
                  <c:v>Lithuania</c:v>
                </c:pt>
                <c:pt idx="24">
                  <c:v>Latvia</c:v>
                </c:pt>
                <c:pt idx="25">
                  <c:v>Canada</c:v>
                </c:pt>
                <c:pt idx="26">
                  <c:v>Germany</c:v>
                </c:pt>
                <c:pt idx="27">
                  <c:v>Netherlands</c:v>
                </c:pt>
                <c:pt idx="28">
                  <c:v>Poland</c:v>
                </c:pt>
                <c:pt idx="29">
                  <c:v>Belgium</c:v>
                </c:pt>
                <c:pt idx="30">
                  <c:v>Korea, Rep.</c:v>
                </c:pt>
                <c:pt idx="31">
                  <c:v>Australia</c:v>
                </c:pt>
                <c:pt idx="32">
                  <c:v>New Zealand</c:v>
                </c:pt>
                <c:pt idx="33">
                  <c:v>United States</c:v>
                </c:pt>
              </c:strCache>
            </c:strRef>
          </c:cat>
          <c:val>
            <c:numRef>
              <c:f>'Final (OECD)'!$H$2:$H$35</c:f>
              <c:numCache>
                <c:formatCode>0.0%</c:formatCode>
                <c:ptCount val="34"/>
                <c:pt idx="0">
                  <c:v>9.0519294902334437E-6</c:v>
                </c:pt>
                <c:pt idx="1">
                  <c:v>1.007695126419934E-5</c:v>
                </c:pt>
                <c:pt idx="2">
                  <c:v>1.7171934158588651E-5</c:v>
                </c:pt>
                <c:pt idx="3">
                  <c:v>1.0332519256058613E-3</c:v>
                </c:pt>
                <c:pt idx="4">
                  <c:v>1.8540127058213405E-3</c:v>
                </c:pt>
                <c:pt idx="5">
                  <c:v>5.2556605188184133E-3</c:v>
                </c:pt>
                <c:pt idx="6">
                  <c:v>5.2589292235775331E-3</c:v>
                </c:pt>
                <c:pt idx="7">
                  <c:v>5.2682959671446847E-3</c:v>
                </c:pt>
                <c:pt idx="8">
                  <c:v>6.0125717409128176E-3</c:v>
                </c:pt>
                <c:pt idx="9">
                  <c:v>6.4134682833951297E-3</c:v>
                </c:pt>
                <c:pt idx="10">
                  <c:v>6.6874216022608773E-3</c:v>
                </c:pt>
                <c:pt idx="11">
                  <c:v>6.9648015406012622E-3</c:v>
                </c:pt>
                <c:pt idx="12">
                  <c:v>7.1207908557306158E-3</c:v>
                </c:pt>
                <c:pt idx="13">
                  <c:v>7.3815073815073819E-3</c:v>
                </c:pt>
                <c:pt idx="14">
                  <c:v>7.5486097285818567E-3</c:v>
                </c:pt>
                <c:pt idx="15">
                  <c:v>7.6601929075029761E-3</c:v>
                </c:pt>
                <c:pt idx="16">
                  <c:v>7.759505646021618E-3</c:v>
                </c:pt>
                <c:pt idx="17">
                  <c:v>8.4409208454045218E-3</c:v>
                </c:pt>
                <c:pt idx="18">
                  <c:v>8.6315585297255353E-3</c:v>
                </c:pt>
                <c:pt idx="19">
                  <c:v>9.8254287038467471E-3</c:v>
                </c:pt>
                <c:pt idx="20">
                  <c:v>1.035944420156247E-2</c:v>
                </c:pt>
                <c:pt idx="21">
                  <c:v>1.3210363652928356E-2</c:v>
                </c:pt>
                <c:pt idx="22">
                  <c:v>1.3513036572991573E-2</c:v>
                </c:pt>
                <c:pt idx="23">
                  <c:v>1.401775582404379E-2</c:v>
                </c:pt>
                <c:pt idx="24">
                  <c:v>1.4061082552162081E-2</c:v>
                </c:pt>
                <c:pt idx="25">
                  <c:v>1.4955137777437429E-2</c:v>
                </c:pt>
                <c:pt idx="26">
                  <c:v>1.5097049407359599E-2</c:v>
                </c:pt>
                <c:pt idx="27">
                  <c:v>1.5883844869654551E-2</c:v>
                </c:pt>
                <c:pt idx="28">
                  <c:v>1.5951933529396892E-2</c:v>
                </c:pt>
                <c:pt idx="29">
                  <c:v>1.8494829154015693E-2</c:v>
                </c:pt>
                <c:pt idx="30">
                  <c:v>2.7261518790812369E-2</c:v>
                </c:pt>
                <c:pt idx="31">
                  <c:v>2.7792763954528343E-2</c:v>
                </c:pt>
                <c:pt idx="32">
                  <c:v>3.0357774025055965E-2</c:v>
                </c:pt>
                <c:pt idx="33">
                  <c:v>3.2641199430829194E-2</c:v>
                </c:pt>
              </c:numCache>
            </c:numRef>
          </c:val>
          <c:extLst>
            <c:ext xmlns:c16="http://schemas.microsoft.com/office/drawing/2014/chart" uri="{C3380CC4-5D6E-409C-BE32-E72D297353CC}">
              <c16:uniqueId val="{00000000-A5B1-9545-9A5C-297D3AF652E1}"/>
            </c:ext>
          </c:extLst>
        </c:ser>
        <c:dLbls>
          <c:showLegendKey val="0"/>
          <c:showVal val="0"/>
          <c:showCatName val="0"/>
          <c:showSerName val="0"/>
          <c:showPercent val="0"/>
          <c:showBubbleSize val="0"/>
        </c:dLbls>
        <c:gapWidth val="182"/>
        <c:axId val="1777609936"/>
        <c:axId val="1823192848"/>
      </c:barChart>
      <c:catAx>
        <c:axId val="177760993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23192848"/>
        <c:crosses val="autoZero"/>
        <c:auto val="1"/>
        <c:lblAlgn val="ctr"/>
        <c:lblOffset val="100"/>
        <c:noMultiLvlLbl val="0"/>
      </c:catAx>
      <c:valAx>
        <c:axId val="182319284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7776099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4988</xdr:colOff>
      <xdr:row>0</xdr:row>
      <xdr:rowOff>0</xdr:rowOff>
    </xdr:from>
    <xdr:to>
      <xdr:col>16</xdr:col>
      <xdr:colOff>732252</xdr:colOff>
      <xdr:row>37</xdr:row>
      <xdr:rowOff>12828</xdr:rowOff>
    </xdr:to>
    <xdr:graphicFrame macro="">
      <xdr:nvGraphicFramePr>
        <xdr:cNvPr id="2" name="Chart 1">
          <a:extLst>
            <a:ext uri="{FF2B5EF4-FFF2-40B4-BE49-F238E27FC236}">
              <a16:creationId xmlns:a16="http://schemas.microsoft.com/office/drawing/2014/main" id="{5AE81837-A81C-E645-8B51-831C2C5ABE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0</xdr:colOff>
      <xdr:row>0</xdr:row>
      <xdr:rowOff>0</xdr:rowOff>
    </xdr:from>
    <xdr:to>
      <xdr:col>23</xdr:col>
      <xdr:colOff>727263</xdr:colOff>
      <xdr:row>37</xdr:row>
      <xdr:rowOff>0</xdr:rowOff>
    </xdr:to>
    <xdr:graphicFrame macro="">
      <xdr:nvGraphicFramePr>
        <xdr:cNvPr id="3" name="Chart 2">
          <a:extLst>
            <a:ext uri="{FF2B5EF4-FFF2-40B4-BE49-F238E27FC236}">
              <a16:creationId xmlns:a16="http://schemas.microsoft.com/office/drawing/2014/main" id="{45A5002D-9C05-B749-964E-4D2A287008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C76FF-E6EC-C841-B837-3B6DD6461BD4}">
  <dimension ref="A1:H53"/>
  <sheetViews>
    <sheetView tabSelected="1" topLeftCell="A20" zoomScale="110" zoomScaleNormal="110" workbookViewId="0">
      <selection activeCell="E46" sqref="E46"/>
    </sheetView>
  </sheetViews>
  <sheetFormatPr baseColWidth="10" defaultRowHeight="16" x14ac:dyDescent="0.2"/>
  <cols>
    <col min="1" max="1" width="19.1640625" bestFit="1" customWidth="1"/>
    <col min="2" max="2" width="12.6640625" bestFit="1" customWidth="1"/>
    <col min="3" max="4" width="12.1640625" bestFit="1" customWidth="1"/>
    <col min="5" max="5" width="23.6640625" bestFit="1" customWidth="1"/>
    <col min="7" max="7" width="12.1640625" bestFit="1" customWidth="1"/>
    <col min="8" max="8" width="11.1640625" bestFit="1" customWidth="1"/>
    <col min="10" max="10" width="12.1640625" bestFit="1" customWidth="1"/>
  </cols>
  <sheetData>
    <row r="1" spans="1:8" x14ac:dyDescent="0.2">
      <c r="A1" t="s">
        <v>193</v>
      </c>
      <c r="B1" t="s">
        <v>1</v>
      </c>
      <c r="C1" t="s">
        <v>184</v>
      </c>
      <c r="D1" t="s">
        <v>185</v>
      </c>
      <c r="E1" t="s">
        <v>186</v>
      </c>
      <c r="F1" t="s">
        <v>194</v>
      </c>
      <c r="G1" t="s">
        <v>203</v>
      </c>
      <c r="H1" t="s">
        <v>204</v>
      </c>
    </row>
    <row r="2" spans="1:8" x14ac:dyDescent="0.2">
      <c r="A2" t="s">
        <v>72</v>
      </c>
      <c r="B2" t="s">
        <v>73</v>
      </c>
      <c r="C2">
        <v>380000</v>
      </c>
      <c r="D2">
        <v>154389498583</v>
      </c>
      <c r="E2" s="2">
        <v>2.461307300610938E-6</v>
      </c>
      <c r="F2">
        <v>1</v>
      </c>
      <c r="G2">
        <v>41980000000</v>
      </c>
      <c r="H2" s="2">
        <v>9.0519294902334437E-6</v>
      </c>
    </row>
    <row r="3" spans="1:8" x14ac:dyDescent="0.2">
      <c r="A3" t="s">
        <v>146</v>
      </c>
      <c r="B3" t="s">
        <v>147</v>
      </c>
      <c r="C3">
        <v>110000</v>
      </c>
      <c r="D3">
        <v>59884296807</v>
      </c>
      <c r="E3" s="2">
        <v>1.8368755394175701E-6</v>
      </c>
      <c r="F3">
        <v>1</v>
      </c>
      <c r="G3">
        <v>10916000000</v>
      </c>
      <c r="H3" s="2">
        <v>1.007695126419934E-5</v>
      </c>
    </row>
    <row r="4" spans="1:8" x14ac:dyDescent="0.2">
      <c r="A4" t="s">
        <v>156</v>
      </c>
      <c r="B4" t="s">
        <v>157</v>
      </c>
      <c r="C4">
        <v>1279000</v>
      </c>
      <c r="D4">
        <v>348694681191</v>
      </c>
      <c r="E4" s="2">
        <v>3.6679653260882939E-6</v>
      </c>
      <c r="F4">
        <v>1</v>
      </c>
      <c r="G4">
        <v>74482000000</v>
      </c>
      <c r="H4" s="2">
        <v>1.7171934158588651E-5</v>
      </c>
    </row>
    <row r="5" spans="1:8" x14ac:dyDescent="0.2">
      <c r="A5" t="s">
        <v>96</v>
      </c>
      <c r="B5" t="s">
        <v>97</v>
      </c>
      <c r="C5">
        <v>22000000</v>
      </c>
      <c r="D5">
        <v>28657743099</v>
      </c>
      <c r="E5" s="2">
        <v>7.676808297150127E-4</v>
      </c>
      <c r="F5">
        <v>1</v>
      </c>
      <c r="G5">
        <v>21292000000</v>
      </c>
      <c r="H5" s="2">
        <v>1.0332519256058613E-3</v>
      </c>
    </row>
    <row r="6" spans="1:8" x14ac:dyDescent="0.2">
      <c r="A6" t="s">
        <v>114</v>
      </c>
      <c r="B6" t="s">
        <v>115</v>
      </c>
      <c r="C6">
        <v>429000000</v>
      </c>
      <c r="D6">
        <v>99434701697</v>
      </c>
      <c r="E6" s="2">
        <v>4.3143891687557924E-3</v>
      </c>
      <c r="F6">
        <v>1</v>
      </c>
      <c r="G6">
        <v>231390000000</v>
      </c>
      <c r="H6" s="2">
        <v>1.8540127058213405E-3</v>
      </c>
    </row>
    <row r="7" spans="1:8" x14ac:dyDescent="0.2">
      <c r="A7" t="s">
        <v>12</v>
      </c>
      <c r="B7" t="s">
        <v>13</v>
      </c>
      <c r="C7">
        <v>701000000</v>
      </c>
      <c r="D7">
        <v>205017902200</v>
      </c>
      <c r="E7" s="2">
        <v>3.4192136027036179E-3</v>
      </c>
      <c r="F7">
        <v>1</v>
      </c>
      <c r="G7">
        <v>133380000000</v>
      </c>
      <c r="H7" s="2">
        <v>5.2556605188184133E-3</v>
      </c>
    </row>
    <row r="8" spans="1:8" x14ac:dyDescent="0.2">
      <c r="A8" t="s">
        <v>46</v>
      </c>
      <c r="B8" t="s">
        <v>47</v>
      </c>
      <c r="C8">
        <v>648000000</v>
      </c>
      <c r="D8">
        <v>116902023427</v>
      </c>
      <c r="E8" s="2">
        <v>5.5431033698458308E-3</v>
      </c>
      <c r="F8">
        <v>1</v>
      </c>
      <c r="G8">
        <v>123219000000</v>
      </c>
      <c r="H8" s="2">
        <v>5.2589292235775331E-3</v>
      </c>
    </row>
    <row r="9" spans="1:8" x14ac:dyDescent="0.2">
      <c r="A9" t="s">
        <v>52</v>
      </c>
      <c r="B9" t="s">
        <v>53</v>
      </c>
      <c r="C9">
        <v>313000000</v>
      </c>
      <c r="D9">
        <v>87323025702</v>
      </c>
      <c r="E9" s="2">
        <v>3.5843925182820506E-3</v>
      </c>
      <c r="F9">
        <v>1</v>
      </c>
      <c r="G9">
        <v>59412000000</v>
      </c>
      <c r="H9" s="2">
        <v>5.2682959671446847E-3</v>
      </c>
    </row>
    <row r="10" spans="1:8" x14ac:dyDescent="0.2">
      <c r="A10" t="s">
        <v>74</v>
      </c>
      <c r="B10" t="s">
        <v>75</v>
      </c>
      <c r="C10">
        <v>44000000</v>
      </c>
      <c r="D10">
        <v>8446744424</v>
      </c>
      <c r="E10" s="2">
        <v>5.2091075320074114E-3</v>
      </c>
      <c r="F10">
        <v>1</v>
      </c>
      <c r="G10">
        <v>7318000000</v>
      </c>
      <c r="H10" s="2">
        <v>6.0125717409128176E-3</v>
      </c>
    </row>
    <row r="11" spans="1:8" x14ac:dyDescent="0.2">
      <c r="A11" t="s">
        <v>124</v>
      </c>
      <c r="B11" t="s">
        <v>125</v>
      </c>
      <c r="C11">
        <v>384000000</v>
      </c>
      <c r="D11">
        <v>107240973510</v>
      </c>
      <c r="E11" s="2">
        <v>3.5807209449119073E-3</v>
      </c>
      <c r="F11">
        <v>1</v>
      </c>
      <c r="G11">
        <v>59874000000</v>
      </c>
      <c r="H11" s="2">
        <v>6.4134682833951297E-3</v>
      </c>
    </row>
    <row r="12" spans="1:8" x14ac:dyDescent="0.2">
      <c r="A12" t="s">
        <v>80</v>
      </c>
      <c r="B12" t="s">
        <v>81</v>
      </c>
      <c r="C12">
        <v>885000000</v>
      </c>
      <c r="D12">
        <v>94359206287</v>
      </c>
      <c r="E12" s="2">
        <v>9.3790530338736817E-3</v>
      </c>
      <c r="F12">
        <v>1</v>
      </c>
      <c r="G12">
        <v>132338000000</v>
      </c>
      <c r="H12" s="2">
        <v>6.6874216022608773E-3</v>
      </c>
    </row>
    <row r="13" spans="1:8" x14ac:dyDescent="0.2">
      <c r="A13" t="s">
        <v>76</v>
      </c>
      <c r="B13" t="s">
        <v>77</v>
      </c>
      <c r="C13">
        <v>651000000</v>
      </c>
      <c r="D13">
        <v>123842995969</v>
      </c>
      <c r="E13" s="2">
        <v>5.2566557753734927E-3</v>
      </c>
      <c r="F13">
        <v>1</v>
      </c>
      <c r="G13">
        <v>93470000000</v>
      </c>
      <c r="H13" s="2">
        <v>6.9648015406012622E-3</v>
      </c>
    </row>
    <row r="14" spans="1:8" x14ac:dyDescent="0.2">
      <c r="A14" t="s">
        <v>154</v>
      </c>
      <c r="B14" t="s">
        <v>155</v>
      </c>
      <c r="C14">
        <v>922000000</v>
      </c>
      <c r="D14">
        <v>187804978672</v>
      </c>
      <c r="E14" s="2">
        <v>4.9093480189908393E-3</v>
      </c>
      <c r="F14">
        <v>1</v>
      </c>
      <c r="G14">
        <v>129479999999.99998</v>
      </c>
      <c r="H14" s="2">
        <v>7.1207908557306158E-3</v>
      </c>
    </row>
    <row r="15" spans="1:8" x14ac:dyDescent="0.2">
      <c r="A15" t="s">
        <v>144</v>
      </c>
      <c r="B15" t="s">
        <v>145</v>
      </c>
      <c r="C15">
        <v>171000000</v>
      </c>
      <c r="D15">
        <v>94927200790</v>
      </c>
      <c r="E15" s="2">
        <v>1.8013804112721062E-3</v>
      </c>
      <c r="F15">
        <v>1</v>
      </c>
      <c r="G15">
        <v>23166000000</v>
      </c>
      <c r="H15" s="2">
        <v>7.3815073815073819E-3</v>
      </c>
    </row>
    <row r="16" spans="1:8" x14ac:dyDescent="0.2">
      <c r="A16" t="s">
        <v>62</v>
      </c>
      <c r="B16" t="s">
        <v>63</v>
      </c>
      <c r="C16">
        <v>455000000</v>
      </c>
      <c r="D16">
        <v>88180795102</v>
      </c>
      <c r="E16" s="2">
        <v>5.1598536787255652E-3</v>
      </c>
      <c r="F16">
        <v>1</v>
      </c>
      <c r="G16">
        <v>60276000000</v>
      </c>
      <c r="H16" s="2">
        <v>7.5486097285818567E-3</v>
      </c>
    </row>
    <row r="17" spans="1:8" x14ac:dyDescent="0.2">
      <c r="A17" t="s">
        <v>82</v>
      </c>
      <c r="B17" t="s">
        <v>83</v>
      </c>
      <c r="C17">
        <v>3932000000</v>
      </c>
      <c r="D17">
        <v>626847179567</v>
      </c>
      <c r="E17" s="2">
        <v>6.2726612293542783E-3</v>
      </c>
      <c r="F17">
        <v>1</v>
      </c>
      <c r="G17">
        <v>513303000000</v>
      </c>
      <c r="H17" s="2">
        <v>7.6601929075029761E-3</v>
      </c>
    </row>
    <row r="18" spans="1:8" x14ac:dyDescent="0.2">
      <c r="A18" t="s">
        <v>54</v>
      </c>
      <c r="B18" t="s">
        <v>55</v>
      </c>
      <c r="C18">
        <v>3084000000</v>
      </c>
      <c r="D18">
        <v>753917260666</v>
      </c>
      <c r="E18" s="2">
        <v>4.0906345575317344E-3</v>
      </c>
      <c r="F18">
        <v>1</v>
      </c>
      <c r="G18">
        <v>397448000000</v>
      </c>
      <c r="H18" s="2">
        <v>7.759505646021618E-3</v>
      </c>
    </row>
    <row r="19" spans="1:8" x14ac:dyDescent="0.2">
      <c r="A19" t="s">
        <v>166</v>
      </c>
      <c r="B19" t="s">
        <v>167</v>
      </c>
      <c r="C19">
        <v>6946000000</v>
      </c>
      <c r="D19">
        <v>697861243871</v>
      </c>
      <c r="E19" s="2">
        <v>9.953268018540332E-3</v>
      </c>
      <c r="F19">
        <v>1</v>
      </c>
      <c r="G19">
        <v>822896000000</v>
      </c>
      <c r="H19" s="2">
        <v>8.4409208454045218E-3</v>
      </c>
    </row>
    <row r="20" spans="1:8" x14ac:dyDescent="0.2">
      <c r="A20" t="s">
        <v>48</v>
      </c>
      <c r="B20" t="s">
        <v>49</v>
      </c>
      <c r="C20">
        <v>89000000</v>
      </c>
      <c r="D20">
        <v>25749419099</v>
      </c>
      <c r="E20" s="2">
        <v>3.4563886531893215E-3</v>
      </c>
      <c r="F20">
        <v>1</v>
      </c>
      <c r="G20">
        <v>10311000000</v>
      </c>
      <c r="H20" s="2">
        <v>8.6315585297255353E-3</v>
      </c>
    </row>
    <row r="21" spans="1:8" x14ac:dyDescent="0.2">
      <c r="A21" t="s">
        <v>36</v>
      </c>
      <c r="B21" t="s">
        <v>37</v>
      </c>
      <c r="C21">
        <v>636000000</v>
      </c>
      <c r="D21">
        <v>92514964736</v>
      </c>
      <c r="E21" s="2">
        <v>6.8745635024007714E-3</v>
      </c>
      <c r="F21">
        <v>1</v>
      </c>
      <c r="G21">
        <v>64730000000.000008</v>
      </c>
      <c r="H21" s="2">
        <v>9.8254287038467471E-3</v>
      </c>
    </row>
    <row r="22" spans="1:8" x14ac:dyDescent="0.2">
      <c r="A22" t="s">
        <v>44</v>
      </c>
      <c r="B22" t="s">
        <v>45</v>
      </c>
      <c r="C22">
        <v>545000000</v>
      </c>
      <c r="D22">
        <v>212940025794</v>
      </c>
      <c r="E22" s="2">
        <v>2.5594060955324467E-3</v>
      </c>
      <c r="F22">
        <v>1</v>
      </c>
      <c r="G22">
        <v>52609000000</v>
      </c>
      <c r="H22" s="2">
        <v>1.035944420156247E-2</v>
      </c>
    </row>
    <row r="23" spans="1:8" x14ac:dyDescent="0.2">
      <c r="A23" t="s">
        <v>84</v>
      </c>
      <c r="B23" t="s">
        <v>85</v>
      </c>
      <c r="C23">
        <v>7540000000</v>
      </c>
      <c r="D23">
        <v>729236394197</v>
      </c>
      <c r="E23" s="2">
        <v>1.0339582692252606E-2</v>
      </c>
      <c r="F23">
        <v>1</v>
      </c>
      <c r="G23">
        <v>570764000000</v>
      </c>
      <c r="H23" s="2">
        <v>1.3210363652928356E-2</v>
      </c>
    </row>
    <row r="24" spans="1:8" x14ac:dyDescent="0.2">
      <c r="A24" t="s">
        <v>148</v>
      </c>
      <c r="B24" t="s">
        <v>149</v>
      </c>
      <c r="C24">
        <v>3063000000</v>
      </c>
      <c r="D24">
        <v>428163241960</v>
      </c>
      <c r="E24" s="2">
        <v>7.1538135454564606E-3</v>
      </c>
      <c r="F24">
        <v>1</v>
      </c>
      <c r="G24">
        <v>226670000000</v>
      </c>
      <c r="H24" s="2">
        <v>1.3513036572991573E-2</v>
      </c>
    </row>
    <row r="25" spans="1:8" x14ac:dyDescent="0.2">
      <c r="A25" t="s">
        <v>94</v>
      </c>
      <c r="B25" t="s">
        <v>95</v>
      </c>
      <c r="C25">
        <v>210000000</v>
      </c>
      <c r="D25">
        <v>47277825677</v>
      </c>
      <c r="E25" s="2">
        <v>4.4418286372708985E-3</v>
      </c>
      <c r="F25">
        <v>1</v>
      </c>
      <c r="G25">
        <v>14981000000</v>
      </c>
      <c r="H25" s="2">
        <v>1.401775582404379E-2</v>
      </c>
    </row>
    <row r="26" spans="1:8" x14ac:dyDescent="0.2">
      <c r="A26" t="s">
        <v>90</v>
      </c>
      <c r="B26" t="s">
        <v>91</v>
      </c>
      <c r="C26">
        <v>93000000</v>
      </c>
      <c r="D26">
        <v>27773485358</v>
      </c>
      <c r="E26" s="2">
        <v>3.3485174367289794E-3</v>
      </c>
      <c r="F26">
        <v>1</v>
      </c>
      <c r="G26">
        <v>6614000000</v>
      </c>
      <c r="H26" s="2">
        <v>1.4061082552162081E-2</v>
      </c>
    </row>
    <row r="27" spans="1:8" x14ac:dyDescent="0.2">
      <c r="A27" t="s">
        <v>30</v>
      </c>
      <c r="B27" t="s">
        <v>31</v>
      </c>
      <c r="C27">
        <v>4687000000</v>
      </c>
      <c r="D27">
        <v>536010663516</v>
      </c>
      <c r="E27" s="2">
        <v>8.7442290219662631E-3</v>
      </c>
      <c r="F27">
        <v>1</v>
      </c>
      <c r="G27">
        <v>313404000000</v>
      </c>
      <c r="H27" s="2">
        <v>1.4955137777437429E-2</v>
      </c>
    </row>
    <row r="28" spans="1:8" x14ac:dyDescent="0.2">
      <c r="A28" t="s">
        <v>58</v>
      </c>
      <c r="B28" t="s">
        <v>59</v>
      </c>
      <c r="C28">
        <v>7064000000</v>
      </c>
      <c r="D28">
        <v>1379062844566</v>
      </c>
      <c r="E28" s="2">
        <v>5.122319137111613E-3</v>
      </c>
      <c r="F28">
        <v>1</v>
      </c>
      <c r="G28">
        <v>467906000000</v>
      </c>
      <c r="H28" s="2">
        <v>1.5097049407359599E-2</v>
      </c>
    </row>
    <row r="29" spans="1:8" x14ac:dyDescent="0.2">
      <c r="A29" t="s">
        <v>106</v>
      </c>
      <c r="B29" t="s">
        <v>107</v>
      </c>
      <c r="C29">
        <v>3958000000</v>
      </c>
      <c r="D29">
        <v>711887596528</v>
      </c>
      <c r="E29" s="2">
        <v>5.559866500419247E-3</v>
      </c>
      <c r="F29">
        <v>1</v>
      </c>
      <c r="G29">
        <v>249184000000</v>
      </c>
      <c r="H29" s="2">
        <v>1.5883844869654551E-2</v>
      </c>
    </row>
    <row r="30" spans="1:8" x14ac:dyDescent="0.2">
      <c r="A30" t="s">
        <v>122</v>
      </c>
      <c r="B30" t="s">
        <v>123</v>
      </c>
      <c r="C30">
        <v>1893000000</v>
      </c>
      <c r="D30">
        <v>358054379032</v>
      </c>
      <c r="E30" s="2">
        <v>5.2869064333683768E-3</v>
      </c>
      <c r="F30">
        <v>1</v>
      </c>
      <c r="G30">
        <v>118669000000</v>
      </c>
      <c r="H30" s="2">
        <v>1.5951933529396892E-2</v>
      </c>
    </row>
    <row r="31" spans="1:8" x14ac:dyDescent="0.2">
      <c r="A31" t="s">
        <v>20</v>
      </c>
      <c r="B31" t="s">
        <v>21</v>
      </c>
      <c r="C31">
        <v>2400000000</v>
      </c>
      <c r="D31">
        <v>460701392995</v>
      </c>
      <c r="E31" s="2">
        <v>5.2094481078029803E-3</v>
      </c>
      <c r="F31">
        <v>1</v>
      </c>
      <c r="G31">
        <v>129765999999.99998</v>
      </c>
      <c r="H31" s="2">
        <v>1.8494829154015693E-2</v>
      </c>
    </row>
    <row r="32" spans="1:8" x14ac:dyDescent="0.2">
      <c r="A32" t="s">
        <v>86</v>
      </c>
      <c r="B32" t="s">
        <v>87</v>
      </c>
      <c r="C32">
        <v>8358000000.000001</v>
      </c>
      <c r="D32">
        <v>631590013046</v>
      </c>
      <c r="E32" s="2">
        <v>1.3233268144458882E-2</v>
      </c>
      <c r="F32">
        <v>1</v>
      </c>
      <c r="G32">
        <v>306586000000</v>
      </c>
      <c r="H32" s="2">
        <v>2.7261518790812369E-2</v>
      </c>
    </row>
    <row r="33" spans="1:8" x14ac:dyDescent="0.2">
      <c r="A33" t="s">
        <v>10</v>
      </c>
      <c r="B33" t="s">
        <v>11</v>
      </c>
      <c r="C33">
        <v>11591000000</v>
      </c>
      <c r="D33">
        <v>272815449355</v>
      </c>
      <c r="E33" s="2">
        <v>4.2486596808955855E-2</v>
      </c>
      <c r="F33">
        <v>1</v>
      </c>
      <c r="G33">
        <v>417051000000</v>
      </c>
      <c r="H33" s="2">
        <v>2.7792763954528343E-2</v>
      </c>
    </row>
    <row r="34" spans="1:8" x14ac:dyDescent="0.2">
      <c r="A34" t="s">
        <v>110</v>
      </c>
      <c r="B34" t="s">
        <v>111</v>
      </c>
      <c r="C34">
        <v>2319000000</v>
      </c>
      <c r="D34">
        <v>47448885461</v>
      </c>
      <c r="E34" s="2">
        <v>4.8873645344231997E-2</v>
      </c>
      <c r="F34">
        <v>1</v>
      </c>
      <c r="G34">
        <v>76389000000</v>
      </c>
      <c r="H34" s="2">
        <v>3.0357774025055965E-2</v>
      </c>
    </row>
    <row r="35" spans="1:8" x14ac:dyDescent="0.2">
      <c r="A35" t="s">
        <v>168</v>
      </c>
      <c r="B35" t="s">
        <v>169</v>
      </c>
      <c r="C35">
        <v>102333000000</v>
      </c>
      <c r="D35">
        <v>3090429355610</v>
      </c>
      <c r="E35" s="2">
        <v>3.3112874693037968E-2</v>
      </c>
      <c r="F35">
        <v>1</v>
      </c>
      <c r="G35">
        <v>3135087000000</v>
      </c>
      <c r="H35" s="2">
        <v>3.2641199430829194E-2</v>
      </c>
    </row>
    <row r="37" spans="1:8" x14ac:dyDescent="0.2">
      <c r="A37" t="s">
        <v>199</v>
      </c>
      <c r="C37">
        <v>176367769000</v>
      </c>
      <c r="D37">
        <v>12935388388494</v>
      </c>
      <c r="E37" s="5">
        <v>1.3634516699697919E-2</v>
      </c>
      <c r="G37">
        <v>9096361000000</v>
      </c>
      <c r="H37" s="5">
        <v>1.9388826916609841E-2</v>
      </c>
    </row>
    <row r="38" spans="1:8" x14ac:dyDescent="0.2">
      <c r="G38" t="s">
        <v>195</v>
      </c>
    </row>
    <row r="39" spans="1:8" x14ac:dyDescent="0.2">
      <c r="G39" t="s">
        <v>196</v>
      </c>
    </row>
    <row r="40" spans="1:8" x14ac:dyDescent="0.2">
      <c r="G40" t="s">
        <v>197</v>
      </c>
    </row>
    <row r="41" spans="1:8" x14ac:dyDescent="0.2">
      <c r="G41" t="s">
        <v>198</v>
      </c>
    </row>
    <row r="43" spans="1:8" ht="22" customHeight="1" x14ac:dyDescent="0.3">
      <c r="A43" s="9" t="s">
        <v>214</v>
      </c>
      <c r="B43" s="9"/>
      <c r="C43" s="9"/>
    </row>
    <row r="44" spans="1:8" x14ac:dyDescent="0.2">
      <c r="A44" s="6" t="s">
        <v>205</v>
      </c>
      <c r="B44" s="6"/>
      <c r="C44" s="7">
        <f>AVERAGE(E2:E35)</f>
        <v>8.2074318703598374E-3</v>
      </c>
    </row>
    <row r="45" spans="1:8" x14ac:dyDescent="0.2">
      <c r="A45" s="6" t="s">
        <v>206</v>
      </c>
      <c r="B45" s="6"/>
      <c r="C45" s="7">
        <f>AVERAGE(H2:H35)</f>
        <v>1.0963263607769131E-2</v>
      </c>
    </row>
    <row r="47" spans="1:8" x14ac:dyDescent="0.2">
      <c r="A47" s="4" t="s">
        <v>212</v>
      </c>
    </row>
    <row r="48" spans="1:8" x14ac:dyDescent="0.2">
      <c r="A48" t="s">
        <v>207</v>
      </c>
      <c r="B48">
        <f>SUM(C2:C35)</f>
        <v>176367769000</v>
      </c>
    </row>
    <row r="49" spans="1:5" x14ac:dyDescent="0.2">
      <c r="A49" t="s">
        <v>208</v>
      </c>
      <c r="B49">
        <f>SUM(D2:D35)</f>
        <v>12935388388494</v>
      </c>
    </row>
    <row r="50" spans="1:5" x14ac:dyDescent="0.2">
      <c r="A50" t="s">
        <v>209</v>
      </c>
      <c r="B50">
        <f>SUM(G2:G35)</f>
        <v>9096361000000</v>
      </c>
    </row>
    <row r="52" spans="1:5" x14ac:dyDescent="0.2">
      <c r="A52" t="s">
        <v>210</v>
      </c>
      <c r="C52" s="5">
        <f>B48/B49</f>
        <v>1.3634516699697919E-2</v>
      </c>
      <c r="D52" s="8" t="s">
        <v>213</v>
      </c>
      <c r="E52" s="8"/>
    </row>
    <row r="53" spans="1:5" x14ac:dyDescent="0.2">
      <c r="A53" t="s">
        <v>211</v>
      </c>
      <c r="C53" s="5">
        <f>B48/B50</f>
        <v>1.9388826916609841E-2</v>
      </c>
      <c r="D53" s="8"/>
      <c r="E53" s="8"/>
    </row>
  </sheetData>
  <autoFilter ref="A1:H35" xr:uid="{992C76FF-E6EC-C841-B837-3B6DD6461BD4}">
    <sortState xmlns:xlrd2="http://schemas.microsoft.com/office/spreadsheetml/2017/richdata2" ref="A2:H35">
      <sortCondition ref="H1:H35"/>
    </sortState>
  </autoFilter>
  <mergeCells count="2">
    <mergeCell ref="D52:E53"/>
    <mergeCell ref="A43:C4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67272-58A3-8E4A-8B77-7FC9800220F5}">
  <dimension ref="A1:A2"/>
  <sheetViews>
    <sheetView workbookViewId="0">
      <selection activeCell="A8" sqref="A8"/>
    </sheetView>
  </sheetViews>
  <sheetFormatPr baseColWidth="10" defaultRowHeight="16" x14ac:dyDescent="0.2"/>
  <cols>
    <col min="1" max="1" width="76.6640625" customWidth="1"/>
  </cols>
  <sheetData>
    <row r="1" spans="1:1" ht="356" x14ac:dyDescent="0.2">
      <c r="A1" s="3" t="s">
        <v>200</v>
      </c>
    </row>
    <row r="2" spans="1:1" ht="68" x14ac:dyDescent="0.2">
      <c r="A2" s="3" t="s">
        <v>192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01BA2-25BB-5844-B9DE-860C9FC2C121}">
  <dimension ref="A1:K87"/>
  <sheetViews>
    <sheetView zoomScale="89" workbookViewId="0">
      <selection activeCell="D92" sqref="D92"/>
    </sheetView>
  </sheetViews>
  <sheetFormatPr baseColWidth="10" defaultRowHeight="16" x14ac:dyDescent="0.2"/>
  <sheetData>
    <row r="1" spans="1:11" x14ac:dyDescent="0.2">
      <c r="A1" s="1" t="s">
        <v>0</v>
      </c>
      <c r="B1" s="1" t="s">
        <v>1</v>
      </c>
      <c r="C1" t="s">
        <v>175</v>
      </c>
      <c r="D1" t="s">
        <v>174</v>
      </c>
      <c r="E1" t="s">
        <v>176</v>
      </c>
      <c r="F1" t="s">
        <v>180</v>
      </c>
      <c r="G1" t="s">
        <v>174</v>
      </c>
      <c r="H1" t="s">
        <v>181</v>
      </c>
      <c r="I1" t="s">
        <v>174</v>
      </c>
      <c r="J1" t="s">
        <v>201</v>
      </c>
      <c r="K1" t="s">
        <v>202</v>
      </c>
    </row>
    <row r="2" spans="1:11" x14ac:dyDescent="0.2">
      <c r="A2" t="s">
        <v>2</v>
      </c>
      <c r="B2" t="s">
        <v>3</v>
      </c>
      <c r="C2" t="e">
        <v>#N/A</v>
      </c>
      <c r="D2" t="e">
        <v>#N/A</v>
      </c>
      <c r="E2" t="e">
        <v>#N/A</v>
      </c>
      <c r="F2" t="s">
        <v>2</v>
      </c>
      <c r="G2">
        <v>1</v>
      </c>
      <c r="H2">
        <v>239609082</v>
      </c>
      <c r="I2" t="e">
        <v>#N/A</v>
      </c>
      <c r="J2" t="e">
        <v>#N/A</v>
      </c>
      <c r="K2" t="e">
        <v>#N/A</v>
      </c>
    </row>
    <row r="3" spans="1:11" x14ac:dyDescent="0.2">
      <c r="A3" t="s">
        <v>4</v>
      </c>
      <c r="B3" t="s">
        <v>5</v>
      </c>
      <c r="C3" t="e">
        <v>#N/A</v>
      </c>
      <c r="D3" t="e">
        <v>#N/A</v>
      </c>
      <c r="E3" t="e">
        <v>#N/A</v>
      </c>
      <c r="F3" t="s">
        <v>4</v>
      </c>
      <c r="G3">
        <v>1</v>
      </c>
      <c r="H3">
        <v>1874411073</v>
      </c>
      <c r="I3" t="e">
        <v>#N/A</v>
      </c>
      <c r="J3" t="e">
        <v>#N/A</v>
      </c>
      <c r="K3" t="e">
        <v>#N/A</v>
      </c>
    </row>
    <row r="4" spans="1:11" x14ac:dyDescent="0.2">
      <c r="A4" t="s">
        <v>6</v>
      </c>
      <c r="B4" t="s">
        <v>7</v>
      </c>
      <c r="C4" t="s">
        <v>6</v>
      </c>
      <c r="D4">
        <v>1</v>
      </c>
      <c r="E4">
        <v>41981000</v>
      </c>
      <c r="F4" t="s">
        <v>6</v>
      </c>
      <c r="G4">
        <v>1</v>
      </c>
      <c r="H4">
        <v>1720218289</v>
      </c>
      <c r="I4">
        <v>1</v>
      </c>
      <c r="J4" t="s">
        <v>6</v>
      </c>
      <c r="K4">
        <v>278564000</v>
      </c>
    </row>
    <row r="5" spans="1:11" x14ac:dyDescent="0.2">
      <c r="A5" t="s">
        <v>8</v>
      </c>
      <c r="B5" t="s">
        <v>9</v>
      </c>
      <c r="C5" t="e">
        <v>#N/A</v>
      </c>
      <c r="D5" t="e">
        <v>#N/A</v>
      </c>
      <c r="E5" t="e">
        <v>#N/A</v>
      </c>
      <c r="F5" t="s">
        <v>8</v>
      </c>
      <c r="G5">
        <v>1</v>
      </c>
      <c r="H5">
        <v>1541667217</v>
      </c>
      <c r="I5" t="e">
        <v>#N/A</v>
      </c>
      <c r="J5" t="e">
        <v>#N/A</v>
      </c>
      <c r="K5" t="e">
        <v>#N/A</v>
      </c>
    </row>
    <row r="6" spans="1:11" x14ac:dyDescent="0.2">
      <c r="A6" t="s">
        <v>10</v>
      </c>
      <c r="B6" t="s">
        <v>11</v>
      </c>
      <c r="C6" t="s">
        <v>10</v>
      </c>
      <c r="D6">
        <v>1</v>
      </c>
      <c r="E6">
        <v>11591000000</v>
      </c>
      <c r="F6" t="s">
        <v>10</v>
      </c>
      <c r="G6">
        <v>1</v>
      </c>
      <c r="H6">
        <v>272815449355</v>
      </c>
      <c r="I6">
        <v>1</v>
      </c>
      <c r="J6" t="s">
        <v>10</v>
      </c>
      <c r="K6">
        <v>417051000000</v>
      </c>
    </row>
    <row r="7" spans="1:11" x14ac:dyDescent="0.2">
      <c r="A7" t="s">
        <v>12</v>
      </c>
      <c r="B7" t="s">
        <v>13</v>
      </c>
      <c r="C7" t="s">
        <v>12</v>
      </c>
      <c r="D7">
        <v>1</v>
      </c>
      <c r="E7">
        <v>701000000</v>
      </c>
      <c r="F7" t="s">
        <v>12</v>
      </c>
      <c r="G7">
        <v>1</v>
      </c>
      <c r="H7">
        <v>205017902200</v>
      </c>
      <c r="I7">
        <v>1</v>
      </c>
      <c r="J7" t="s">
        <v>12</v>
      </c>
      <c r="K7">
        <v>133380000000</v>
      </c>
    </row>
    <row r="8" spans="1:11" x14ac:dyDescent="0.2">
      <c r="A8" t="s">
        <v>14</v>
      </c>
      <c r="B8" t="s">
        <v>15</v>
      </c>
      <c r="C8" t="s">
        <v>177</v>
      </c>
      <c r="D8">
        <v>0</v>
      </c>
      <c r="E8">
        <v>248581000</v>
      </c>
      <c r="F8" t="s">
        <v>14</v>
      </c>
      <c r="G8">
        <v>1</v>
      </c>
      <c r="H8">
        <v>10385115779</v>
      </c>
      <c r="I8">
        <v>0</v>
      </c>
      <c r="J8" t="s">
        <v>177</v>
      </c>
      <c r="K8">
        <v>2158251000</v>
      </c>
    </row>
    <row r="9" spans="1:11" x14ac:dyDescent="0.2">
      <c r="A9" t="s">
        <v>16</v>
      </c>
      <c r="B9" t="s">
        <v>17</v>
      </c>
      <c r="C9" t="e">
        <v>#N/A</v>
      </c>
      <c r="D9" t="e">
        <v>#N/A</v>
      </c>
      <c r="E9" t="e">
        <v>#N/A</v>
      </c>
      <c r="F9" t="s">
        <v>16</v>
      </c>
      <c r="G9">
        <v>1</v>
      </c>
      <c r="H9">
        <v>17001423344</v>
      </c>
      <c r="I9" t="e">
        <v>#N/A</v>
      </c>
      <c r="J9" t="e">
        <v>#N/A</v>
      </c>
      <c r="K9" t="e">
        <v>#N/A</v>
      </c>
    </row>
    <row r="10" spans="1:11" x14ac:dyDescent="0.2">
      <c r="A10" t="s">
        <v>18</v>
      </c>
      <c r="B10" t="s">
        <v>19</v>
      </c>
      <c r="C10" t="s">
        <v>18</v>
      </c>
      <c r="D10">
        <v>1</v>
      </c>
      <c r="E10">
        <v>161400000</v>
      </c>
      <c r="F10" t="s">
        <v>18</v>
      </c>
      <c r="G10">
        <v>1</v>
      </c>
      <c r="H10">
        <v>1722634447</v>
      </c>
      <c r="I10">
        <v>1</v>
      </c>
      <c r="J10" t="s">
        <v>18</v>
      </c>
      <c r="K10">
        <v>1555300000</v>
      </c>
    </row>
    <row r="11" spans="1:11" x14ac:dyDescent="0.2">
      <c r="A11" t="s">
        <v>20</v>
      </c>
      <c r="B11" t="s">
        <v>21</v>
      </c>
      <c r="C11" t="s">
        <v>20</v>
      </c>
      <c r="D11">
        <v>1</v>
      </c>
      <c r="E11">
        <v>2400000000</v>
      </c>
      <c r="F11" t="s">
        <v>20</v>
      </c>
      <c r="G11">
        <v>1</v>
      </c>
      <c r="H11">
        <v>460701392995</v>
      </c>
      <c r="I11">
        <v>1</v>
      </c>
      <c r="J11" t="s">
        <v>20</v>
      </c>
      <c r="K11">
        <v>129765999999.99998</v>
      </c>
    </row>
    <row r="12" spans="1:11" x14ac:dyDescent="0.2">
      <c r="A12" t="s">
        <v>22</v>
      </c>
      <c r="B12" t="s">
        <v>23</v>
      </c>
      <c r="C12" t="e">
        <v>#N/A</v>
      </c>
      <c r="D12" t="e">
        <v>#N/A</v>
      </c>
      <c r="E12" t="e">
        <v>#N/A</v>
      </c>
      <c r="F12" t="s">
        <v>22</v>
      </c>
      <c r="G12">
        <v>1</v>
      </c>
      <c r="H12">
        <v>1711249411</v>
      </c>
      <c r="I12" t="e">
        <v>#N/A</v>
      </c>
      <c r="J12" t="e">
        <v>#N/A</v>
      </c>
      <c r="K12" t="e">
        <v>#N/A</v>
      </c>
    </row>
    <row r="13" spans="1:11" x14ac:dyDescent="0.2">
      <c r="A13" t="s">
        <v>24</v>
      </c>
      <c r="B13" t="s">
        <v>25</v>
      </c>
      <c r="C13" t="e">
        <v>#N/A</v>
      </c>
      <c r="D13" t="e">
        <v>#N/A</v>
      </c>
      <c r="E13" t="e">
        <v>#N/A</v>
      </c>
      <c r="F13" t="s">
        <v>24</v>
      </c>
      <c r="G13">
        <v>1</v>
      </c>
      <c r="H13">
        <v>1177999010</v>
      </c>
      <c r="I13" t="e">
        <v>#N/A</v>
      </c>
      <c r="J13" t="e">
        <v>#N/A</v>
      </c>
      <c r="K13" t="e">
        <v>#N/A</v>
      </c>
    </row>
    <row r="14" spans="1:11" x14ac:dyDescent="0.2">
      <c r="A14" t="s">
        <v>26</v>
      </c>
      <c r="B14" t="s">
        <v>27</v>
      </c>
      <c r="C14" t="e">
        <v>#N/A</v>
      </c>
      <c r="D14" t="e">
        <v>#N/A</v>
      </c>
      <c r="E14" t="e">
        <v>#N/A</v>
      </c>
      <c r="F14" t="s">
        <v>187</v>
      </c>
      <c r="G14">
        <v>0</v>
      </c>
      <c r="H14">
        <v>6680597477</v>
      </c>
      <c r="I14" t="e">
        <v>#N/A</v>
      </c>
      <c r="J14" t="e">
        <v>#N/A</v>
      </c>
      <c r="K14" t="e">
        <v>#N/A</v>
      </c>
    </row>
    <row r="15" spans="1:11" x14ac:dyDescent="0.2">
      <c r="A15" t="s">
        <v>28</v>
      </c>
      <c r="B15" t="s">
        <v>29</v>
      </c>
      <c r="C15" t="s">
        <v>28</v>
      </c>
      <c r="D15">
        <v>1</v>
      </c>
      <c r="E15">
        <v>231937000</v>
      </c>
      <c r="F15" t="s">
        <v>28</v>
      </c>
      <c r="G15">
        <v>1</v>
      </c>
      <c r="H15">
        <v>52108266473</v>
      </c>
      <c r="I15">
        <v>1</v>
      </c>
      <c r="J15" t="s">
        <v>28</v>
      </c>
      <c r="K15">
        <v>19663692000</v>
      </c>
    </row>
    <row r="16" spans="1:11" x14ac:dyDescent="0.2">
      <c r="A16" t="s">
        <v>30</v>
      </c>
      <c r="B16" t="s">
        <v>31</v>
      </c>
      <c r="C16" t="s">
        <v>30</v>
      </c>
      <c r="D16">
        <v>1</v>
      </c>
      <c r="E16">
        <v>4687000000</v>
      </c>
      <c r="F16" t="s">
        <v>30</v>
      </c>
      <c r="G16">
        <v>1</v>
      </c>
      <c r="H16">
        <v>536010663516</v>
      </c>
      <c r="I16">
        <v>1</v>
      </c>
      <c r="J16" t="s">
        <v>30</v>
      </c>
      <c r="K16">
        <v>313404000000</v>
      </c>
    </row>
    <row r="17" spans="1:11" x14ac:dyDescent="0.2">
      <c r="A17" t="s">
        <v>32</v>
      </c>
      <c r="B17" t="s">
        <v>33</v>
      </c>
      <c r="C17" t="e">
        <v>#N/A</v>
      </c>
      <c r="D17" t="e">
        <v>#N/A</v>
      </c>
      <c r="E17" t="e">
        <v>#N/A</v>
      </c>
      <c r="F17" t="s">
        <v>32</v>
      </c>
      <c r="G17">
        <v>1</v>
      </c>
      <c r="H17">
        <v>4652872255</v>
      </c>
      <c r="I17" t="e">
        <v>#N/A</v>
      </c>
      <c r="J17" t="e">
        <v>#N/A</v>
      </c>
      <c r="K17" t="e">
        <v>#N/A</v>
      </c>
    </row>
    <row r="18" spans="1:11" x14ac:dyDescent="0.2">
      <c r="A18" t="s">
        <v>34</v>
      </c>
      <c r="B18" t="s">
        <v>35</v>
      </c>
      <c r="C18" t="e">
        <v>#N/A</v>
      </c>
      <c r="D18" t="e">
        <v>#N/A</v>
      </c>
      <c r="E18" t="e">
        <v>#N/A</v>
      </c>
      <c r="F18" t="e">
        <v>#N/A</v>
      </c>
      <c r="G18" t="e">
        <v>#N/A</v>
      </c>
      <c r="H18" t="e">
        <v>#N/A</v>
      </c>
      <c r="I18" t="e">
        <v>#N/A</v>
      </c>
      <c r="J18" t="e">
        <v>#N/A</v>
      </c>
      <c r="K18" t="e">
        <v>#N/A</v>
      </c>
    </row>
    <row r="19" spans="1:11" x14ac:dyDescent="0.2">
      <c r="A19" t="s">
        <v>36</v>
      </c>
      <c r="B19" t="s">
        <v>37</v>
      </c>
      <c r="C19" t="s">
        <v>36</v>
      </c>
      <c r="D19">
        <v>1</v>
      </c>
      <c r="E19">
        <v>636000000</v>
      </c>
      <c r="F19" t="s">
        <v>36</v>
      </c>
      <c r="G19">
        <v>1</v>
      </c>
      <c r="H19">
        <v>92514964736</v>
      </c>
      <c r="I19">
        <v>1</v>
      </c>
      <c r="J19" t="s">
        <v>36</v>
      </c>
      <c r="K19">
        <v>64730000000.000008</v>
      </c>
    </row>
    <row r="20" spans="1:11" x14ac:dyDescent="0.2">
      <c r="A20" t="s">
        <v>38</v>
      </c>
      <c r="B20" t="s">
        <v>39</v>
      </c>
      <c r="C20" t="s">
        <v>38</v>
      </c>
      <c r="D20">
        <v>1</v>
      </c>
      <c r="E20">
        <v>81793000</v>
      </c>
      <c r="F20" t="s">
        <v>38</v>
      </c>
      <c r="G20">
        <v>1</v>
      </c>
      <c r="H20">
        <v>41147133439</v>
      </c>
      <c r="I20">
        <v>1</v>
      </c>
      <c r="J20" t="s">
        <v>38</v>
      </c>
      <c r="K20">
        <v>15422828000</v>
      </c>
    </row>
    <row r="21" spans="1:11" x14ac:dyDescent="0.2">
      <c r="A21" t="s">
        <v>40</v>
      </c>
      <c r="B21" t="s">
        <v>41</v>
      </c>
      <c r="C21" t="e">
        <v>#N/A</v>
      </c>
      <c r="D21" t="e">
        <v>#N/A</v>
      </c>
      <c r="E21" t="e">
        <v>#N/A</v>
      </c>
      <c r="F21" t="e">
        <v>#N/A</v>
      </c>
      <c r="G21" t="e">
        <v>#N/A</v>
      </c>
      <c r="H21" t="e">
        <v>#N/A</v>
      </c>
      <c r="I21" t="e">
        <v>#N/A</v>
      </c>
      <c r="J21" t="e">
        <v>#N/A</v>
      </c>
      <c r="K21" t="e">
        <v>#N/A</v>
      </c>
    </row>
    <row r="22" spans="1:11" x14ac:dyDescent="0.2">
      <c r="A22" t="s">
        <v>42</v>
      </c>
      <c r="B22" t="s">
        <v>43</v>
      </c>
      <c r="C22" t="e">
        <v>#N/A</v>
      </c>
      <c r="D22" t="e">
        <v>#N/A</v>
      </c>
      <c r="E22" t="e">
        <v>#N/A</v>
      </c>
      <c r="F22" t="s">
        <v>42</v>
      </c>
      <c r="G22">
        <v>1</v>
      </c>
      <c r="H22">
        <v>15162363977</v>
      </c>
      <c r="I22" t="e">
        <v>#N/A</v>
      </c>
      <c r="J22" t="e">
        <v>#N/A</v>
      </c>
      <c r="K22" t="e">
        <v>#N/A</v>
      </c>
    </row>
    <row r="23" spans="1:11" x14ac:dyDescent="0.2">
      <c r="A23" t="s">
        <v>44</v>
      </c>
      <c r="B23" t="s">
        <v>45</v>
      </c>
      <c r="C23" t="s">
        <v>44</v>
      </c>
      <c r="D23">
        <v>1</v>
      </c>
      <c r="E23">
        <v>545000000</v>
      </c>
      <c r="F23" t="s">
        <v>182</v>
      </c>
      <c r="G23">
        <v>0</v>
      </c>
      <c r="H23">
        <v>212940025794</v>
      </c>
      <c r="I23">
        <v>1</v>
      </c>
      <c r="J23" t="s">
        <v>44</v>
      </c>
      <c r="K23">
        <v>52609000000</v>
      </c>
    </row>
    <row r="24" spans="1:11" x14ac:dyDescent="0.2">
      <c r="A24" t="s">
        <v>46</v>
      </c>
      <c r="B24" t="s">
        <v>47</v>
      </c>
      <c r="C24" t="s">
        <v>46</v>
      </c>
      <c r="D24">
        <v>1</v>
      </c>
      <c r="E24">
        <v>648000000</v>
      </c>
      <c r="F24" t="s">
        <v>46</v>
      </c>
      <c r="G24">
        <v>1</v>
      </c>
      <c r="H24">
        <v>116902023427</v>
      </c>
      <c r="I24">
        <v>1</v>
      </c>
      <c r="J24" t="s">
        <v>46</v>
      </c>
      <c r="K24">
        <v>123219000000</v>
      </c>
    </row>
    <row r="25" spans="1:11" x14ac:dyDescent="0.2">
      <c r="A25" t="s">
        <v>48</v>
      </c>
      <c r="B25" t="s">
        <v>49</v>
      </c>
      <c r="C25" t="s">
        <v>48</v>
      </c>
      <c r="D25">
        <v>1</v>
      </c>
      <c r="E25">
        <v>89000000</v>
      </c>
      <c r="F25" t="s">
        <v>48</v>
      </c>
      <c r="G25">
        <v>1</v>
      </c>
      <c r="H25">
        <v>25749419099</v>
      </c>
      <c r="I25">
        <v>1</v>
      </c>
      <c r="J25" t="s">
        <v>48</v>
      </c>
      <c r="K25">
        <v>10311000000</v>
      </c>
    </row>
    <row r="26" spans="1:11" x14ac:dyDescent="0.2">
      <c r="A26" t="s">
        <v>50</v>
      </c>
      <c r="B26" t="s">
        <v>51</v>
      </c>
      <c r="C26" t="e">
        <v>#N/A</v>
      </c>
      <c r="D26" t="e">
        <v>#N/A</v>
      </c>
      <c r="E26" t="e">
        <v>#N/A</v>
      </c>
      <c r="F26" t="s">
        <v>188</v>
      </c>
      <c r="G26">
        <v>0</v>
      </c>
      <c r="H26">
        <v>1403626016</v>
      </c>
      <c r="I26" t="e">
        <v>#N/A</v>
      </c>
      <c r="J26" t="e">
        <v>#N/A</v>
      </c>
      <c r="K26" t="e">
        <v>#N/A</v>
      </c>
    </row>
    <row r="27" spans="1:11" x14ac:dyDescent="0.2">
      <c r="A27" t="s">
        <v>52</v>
      </c>
      <c r="B27" t="s">
        <v>53</v>
      </c>
      <c r="C27" t="s">
        <v>52</v>
      </c>
      <c r="D27">
        <v>1</v>
      </c>
      <c r="E27">
        <v>313000000</v>
      </c>
      <c r="F27" t="s">
        <v>52</v>
      </c>
      <c r="G27">
        <v>1</v>
      </c>
      <c r="H27">
        <v>87323025702</v>
      </c>
      <c r="I27">
        <v>1</v>
      </c>
      <c r="J27" t="s">
        <v>52</v>
      </c>
      <c r="K27">
        <v>59412000000</v>
      </c>
    </row>
    <row r="28" spans="1:11" x14ac:dyDescent="0.2">
      <c r="A28" t="s">
        <v>54</v>
      </c>
      <c r="B28" t="s">
        <v>55</v>
      </c>
      <c r="C28" t="s">
        <v>54</v>
      </c>
      <c r="D28">
        <v>1</v>
      </c>
      <c r="E28">
        <v>3084000000</v>
      </c>
      <c r="F28" t="s">
        <v>54</v>
      </c>
      <c r="G28">
        <v>1</v>
      </c>
      <c r="H28">
        <v>753917260666</v>
      </c>
      <c r="I28">
        <v>1</v>
      </c>
      <c r="J28" t="s">
        <v>54</v>
      </c>
      <c r="K28">
        <v>397448000000</v>
      </c>
    </row>
    <row r="29" spans="1:11" x14ac:dyDescent="0.2">
      <c r="A29" t="s">
        <v>56</v>
      </c>
      <c r="B29" t="s">
        <v>57</v>
      </c>
      <c r="C29" t="e">
        <v>#N/A</v>
      </c>
      <c r="D29" t="e">
        <v>#N/A</v>
      </c>
      <c r="E29" t="e">
        <v>#N/A</v>
      </c>
      <c r="F29" t="s">
        <v>56</v>
      </c>
      <c r="G29">
        <v>1</v>
      </c>
      <c r="H29">
        <v>1793971384</v>
      </c>
      <c r="I29" t="e">
        <v>#N/A</v>
      </c>
      <c r="J29" t="e">
        <v>#N/A</v>
      </c>
      <c r="K29" t="e">
        <v>#N/A</v>
      </c>
    </row>
    <row r="30" spans="1:11" x14ac:dyDescent="0.2">
      <c r="A30" t="s">
        <v>58</v>
      </c>
      <c r="B30" t="s">
        <v>59</v>
      </c>
      <c r="C30" t="s">
        <v>58</v>
      </c>
      <c r="D30">
        <v>1</v>
      </c>
      <c r="E30">
        <v>7064000000</v>
      </c>
      <c r="F30" t="s">
        <v>58</v>
      </c>
      <c r="G30">
        <v>1</v>
      </c>
      <c r="H30">
        <v>1379062844566</v>
      </c>
      <c r="I30">
        <v>1</v>
      </c>
      <c r="J30" t="s">
        <v>58</v>
      </c>
      <c r="K30">
        <v>467906000000</v>
      </c>
    </row>
    <row r="31" spans="1:11" x14ac:dyDescent="0.2">
      <c r="A31" t="s">
        <v>60</v>
      </c>
      <c r="B31" t="s">
        <v>61</v>
      </c>
      <c r="C31" t="e">
        <v>#N/A</v>
      </c>
      <c r="D31" t="e">
        <v>#N/A</v>
      </c>
      <c r="E31" t="e">
        <v>#N/A</v>
      </c>
      <c r="F31" t="s">
        <v>60</v>
      </c>
      <c r="G31">
        <v>1</v>
      </c>
      <c r="H31">
        <v>12564158986</v>
      </c>
      <c r="I31" t="e">
        <v>#N/A</v>
      </c>
      <c r="J31" t="e">
        <v>#N/A</v>
      </c>
      <c r="K31" t="e">
        <v>#N/A</v>
      </c>
    </row>
    <row r="32" spans="1:11" x14ac:dyDescent="0.2">
      <c r="A32" t="s">
        <v>62</v>
      </c>
      <c r="B32" t="s">
        <v>63</v>
      </c>
      <c r="C32" t="s">
        <v>62</v>
      </c>
      <c r="D32">
        <v>1</v>
      </c>
      <c r="E32">
        <v>455000000</v>
      </c>
      <c r="F32" t="s">
        <v>62</v>
      </c>
      <c r="G32">
        <v>1</v>
      </c>
      <c r="H32">
        <v>88180795102</v>
      </c>
      <c r="I32">
        <v>1</v>
      </c>
      <c r="J32" t="s">
        <v>62</v>
      </c>
      <c r="K32">
        <v>60276000000</v>
      </c>
    </row>
    <row r="33" spans="1:11" x14ac:dyDescent="0.2">
      <c r="A33" t="s">
        <v>64</v>
      </c>
      <c r="B33" t="s">
        <v>65</v>
      </c>
      <c r="C33" t="e">
        <v>#N/A</v>
      </c>
      <c r="D33" t="e">
        <v>#N/A</v>
      </c>
      <c r="E33" t="e">
        <v>#N/A</v>
      </c>
      <c r="F33" t="s">
        <v>64</v>
      </c>
      <c r="G33">
        <v>1</v>
      </c>
      <c r="H33">
        <v>1063004462</v>
      </c>
      <c r="I33" t="e">
        <v>#N/A</v>
      </c>
      <c r="J33" t="e">
        <v>#N/A</v>
      </c>
      <c r="K33" t="e">
        <v>#N/A</v>
      </c>
    </row>
    <row r="34" spans="1:11" x14ac:dyDescent="0.2">
      <c r="A34" t="s">
        <v>66</v>
      </c>
      <c r="B34" t="s">
        <v>67</v>
      </c>
      <c r="C34" t="e">
        <v>#N/A</v>
      </c>
      <c r="D34" t="e">
        <v>#N/A</v>
      </c>
      <c r="E34" t="e">
        <v>#N/A</v>
      </c>
      <c r="F34" t="s">
        <v>66</v>
      </c>
      <c r="G34">
        <v>1</v>
      </c>
      <c r="H34">
        <v>1283793516</v>
      </c>
      <c r="I34" t="e">
        <v>#N/A</v>
      </c>
      <c r="J34" t="e">
        <v>#N/A</v>
      </c>
      <c r="K34" t="e">
        <v>#N/A</v>
      </c>
    </row>
    <row r="35" spans="1:11" x14ac:dyDescent="0.2">
      <c r="A35" t="s">
        <v>68</v>
      </c>
      <c r="B35" t="s">
        <v>69</v>
      </c>
      <c r="C35" t="s">
        <v>68</v>
      </c>
      <c r="D35">
        <v>1</v>
      </c>
      <c r="E35">
        <v>130094000</v>
      </c>
      <c r="F35" t="s">
        <v>68</v>
      </c>
      <c r="G35">
        <v>1</v>
      </c>
      <c r="H35">
        <v>3812947713</v>
      </c>
      <c r="I35">
        <v>1</v>
      </c>
      <c r="J35" t="s">
        <v>68</v>
      </c>
      <c r="K35">
        <v>1404590000</v>
      </c>
    </row>
    <row r="36" spans="1:11" x14ac:dyDescent="0.2">
      <c r="A36" t="s">
        <v>70</v>
      </c>
      <c r="B36" t="s">
        <v>71</v>
      </c>
      <c r="C36" t="s">
        <v>178</v>
      </c>
      <c r="D36">
        <v>0</v>
      </c>
      <c r="E36">
        <v>0</v>
      </c>
      <c r="F36" t="s">
        <v>183</v>
      </c>
      <c r="G36">
        <v>0</v>
      </c>
      <c r="H36">
        <v>658058673272</v>
      </c>
      <c r="I36">
        <v>0</v>
      </c>
      <c r="J36" t="s">
        <v>178</v>
      </c>
      <c r="K36">
        <v>51732017000</v>
      </c>
    </row>
    <row r="37" spans="1:11" x14ac:dyDescent="0.2">
      <c r="A37" t="s">
        <v>72</v>
      </c>
      <c r="B37" t="s">
        <v>73</v>
      </c>
      <c r="C37" t="s">
        <v>72</v>
      </c>
      <c r="D37">
        <v>1</v>
      </c>
      <c r="E37">
        <v>380000</v>
      </c>
      <c r="F37" t="s">
        <v>72</v>
      </c>
      <c r="G37">
        <v>1</v>
      </c>
      <c r="H37">
        <v>154389498583</v>
      </c>
      <c r="I37">
        <v>1</v>
      </c>
      <c r="J37" t="s">
        <v>72</v>
      </c>
      <c r="K37">
        <v>41980000000</v>
      </c>
    </row>
    <row r="38" spans="1:11" x14ac:dyDescent="0.2">
      <c r="A38" t="s">
        <v>74</v>
      </c>
      <c r="B38" t="s">
        <v>75</v>
      </c>
      <c r="C38" t="s">
        <v>74</v>
      </c>
      <c r="D38">
        <v>1</v>
      </c>
      <c r="E38">
        <v>44000000</v>
      </c>
      <c r="F38" t="s">
        <v>74</v>
      </c>
      <c r="G38">
        <v>1</v>
      </c>
      <c r="H38">
        <v>8446744424</v>
      </c>
      <c r="I38">
        <v>1</v>
      </c>
      <c r="J38" t="s">
        <v>74</v>
      </c>
      <c r="K38">
        <v>7318000000</v>
      </c>
    </row>
    <row r="39" spans="1:11" x14ac:dyDescent="0.2">
      <c r="A39" t="s">
        <v>76</v>
      </c>
      <c r="B39" t="s">
        <v>77</v>
      </c>
      <c r="C39" t="s">
        <v>76</v>
      </c>
      <c r="D39">
        <v>1</v>
      </c>
      <c r="E39">
        <v>651000000</v>
      </c>
      <c r="F39" t="s">
        <v>76</v>
      </c>
      <c r="G39">
        <v>1</v>
      </c>
      <c r="H39">
        <v>123842995969</v>
      </c>
      <c r="I39">
        <v>1</v>
      </c>
      <c r="J39" t="s">
        <v>76</v>
      </c>
      <c r="K39">
        <v>93470000000</v>
      </c>
    </row>
    <row r="40" spans="1:11" x14ac:dyDescent="0.2">
      <c r="A40" t="s">
        <v>78</v>
      </c>
      <c r="B40" t="s">
        <v>79</v>
      </c>
      <c r="C40" t="e">
        <v>#N/A</v>
      </c>
      <c r="D40" t="e">
        <v>#N/A</v>
      </c>
      <c r="E40" t="e">
        <v>#N/A</v>
      </c>
      <c r="F40" t="e">
        <v>#N/A</v>
      </c>
      <c r="G40" t="e">
        <v>#N/A</v>
      </c>
      <c r="H40" t="e">
        <v>#N/A</v>
      </c>
      <c r="I40" t="e">
        <v>#N/A</v>
      </c>
      <c r="J40" t="e">
        <v>#N/A</v>
      </c>
      <c r="K40" t="e">
        <v>#N/A</v>
      </c>
    </row>
    <row r="41" spans="1:11" x14ac:dyDescent="0.2">
      <c r="A41" t="s">
        <v>80</v>
      </c>
      <c r="B41" t="s">
        <v>81</v>
      </c>
      <c r="C41" t="s">
        <v>80</v>
      </c>
      <c r="D41">
        <v>1</v>
      </c>
      <c r="E41">
        <v>885000000</v>
      </c>
      <c r="F41" t="s">
        <v>80</v>
      </c>
      <c r="G41">
        <v>1</v>
      </c>
      <c r="H41">
        <v>94359206287</v>
      </c>
      <c r="I41">
        <v>1</v>
      </c>
      <c r="J41" t="s">
        <v>80</v>
      </c>
      <c r="K41">
        <v>132338000000</v>
      </c>
    </row>
    <row r="42" spans="1:11" x14ac:dyDescent="0.2">
      <c r="A42" t="s">
        <v>82</v>
      </c>
      <c r="B42" t="s">
        <v>83</v>
      </c>
      <c r="C42" t="s">
        <v>82</v>
      </c>
      <c r="D42">
        <v>1</v>
      </c>
      <c r="E42">
        <v>3932000000</v>
      </c>
      <c r="F42" t="s">
        <v>82</v>
      </c>
      <c r="G42">
        <v>1</v>
      </c>
      <c r="H42">
        <v>626847179567</v>
      </c>
      <c r="I42">
        <v>1</v>
      </c>
      <c r="J42" t="s">
        <v>82</v>
      </c>
      <c r="K42">
        <v>513303000000</v>
      </c>
    </row>
    <row r="43" spans="1:11" x14ac:dyDescent="0.2">
      <c r="A43" t="s">
        <v>84</v>
      </c>
      <c r="B43" t="s">
        <v>85</v>
      </c>
      <c r="C43" t="s">
        <v>84</v>
      </c>
      <c r="D43">
        <v>1</v>
      </c>
      <c r="E43">
        <v>7540000000</v>
      </c>
      <c r="F43" t="s">
        <v>84</v>
      </c>
      <c r="G43">
        <v>1</v>
      </c>
      <c r="H43">
        <v>729236394197</v>
      </c>
      <c r="I43">
        <v>1</v>
      </c>
      <c r="J43" t="s">
        <v>84</v>
      </c>
      <c r="K43">
        <v>570764000000</v>
      </c>
    </row>
    <row r="44" spans="1:11" x14ac:dyDescent="0.2">
      <c r="A44" t="s">
        <v>86</v>
      </c>
      <c r="B44" t="s">
        <v>87</v>
      </c>
      <c r="C44" t="s">
        <v>179</v>
      </c>
      <c r="D44">
        <v>0</v>
      </c>
      <c r="E44">
        <v>8358000000.000001</v>
      </c>
      <c r="F44" t="s">
        <v>86</v>
      </c>
      <c r="G44">
        <v>1</v>
      </c>
      <c r="H44">
        <v>631590013046</v>
      </c>
      <c r="I44">
        <v>0</v>
      </c>
      <c r="J44" t="s">
        <v>179</v>
      </c>
      <c r="K44">
        <v>306586000000</v>
      </c>
    </row>
    <row r="45" spans="1:11" x14ac:dyDescent="0.2">
      <c r="A45" t="s">
        <v>88</v>
      </c>
      <c r="B45" t="s">
        <v>89</v>
      </c>
      <c r="C45" t="e">
        <v>#N/A</v>
      </c>
      <c r="D45" t="e">
        <v>#N/A</v>
      </c>
      <c r="E45" t="e">
        <v>#N/A</v>
      </c>
      <c r="F45" t="s">
        <v>88</v>
      </c>
      <c r="G45">
        <v>1</v>
      </c>
      <c r="H45">
        <v>38874961134</v>
      </c>
      <c r="I45" t="e">
        <v>#N/A</v>
      </c>
      <c r="J45" t="e">
        <v>#N/A</v>
      </c>
      <c r="K45" t="e">
        <v>#N/A</v>
      </c>
    </row>
    <row r="46" spans="1:11" x14ac:dyDescent="0.2">
      <c r="A46" t="s">
        <v>90</v>
      </c>
      <c r="B46" t="s">
        <v>91</v>
      </c>
      <c r="C46" t="s">
        <v>90</v>
      </c>
      <c r="D46">
        <v>1</v>
      </c>
      <c r="E46">
        <v>93000000</v>
      </c>
      <c r="F46" t="s">
        <v>90</v>
      </c>
      <c r="G46">
        <v>1</v>
      </c>
      <c r="H46">
        <v>27773485358</v>
      </c>
      <c r="I46">
        <v>1</v>
      </c>
      <c r="J46" t="s">
        <v>90</v>
      </c>
      <c r="K46">
        <v>6614000000</v>
      </c>
    </row>
    <row r="47" spans="1:11" x14ac:dyDescent="0.2">
      <c r="A47" t="s">
        <v>92</v>
      </c>
      <c r="B47" t="s">
        <v>93</v>
      </c>
      <c r="C47" t="s">
        <v>92</v>
      </c>
      <c r="D47">
        <v>1</v>
      </c>
      <c r="E47">
        <v>34049000</v>
      </c>
      <c r="F47" t="e">
        <v>#N/A</v>
      </c>
      <c r="G47" t="e">
        <v>#N/A</v>
      </c>
      <c r="H47" t="e">
        <v>#N/A</v>
      </c>
      <c r="I47">
        <v>1</v>
      </c>
      <c r="J47" t="s">
        <v>92</v>
      </c>
      <c r="K47">
        <v>846019000</v>
      </c>
    </row>
    <row r="48" spans="1:11" x14ac:dyDescent="0.2">
      <c r="A48" t="s">
        <v>94</v>
      </c>
      <c r="B48" t="s">
        <v>95</v>
      </c>
      <c r="C48" t="s">
        <v>94</v>
      </c>
      <c r="D48">
        <v>1</v>
      </c>
      <c r="E48">
        <v>210000000</v>
      </c>
      <c r="F48" t="s">
        <v>94</v>
      </c>
      <c r="G48">
        <v>1</v>
      </c>
      <c r="H48">
        <v>47277825677</v>
      </c>
      <c r="I48">
        <v>1</v>
      </c>
      <c r="J48" t="s">
        <v>94</v>
      </c>
      <c r="K48">
        <v>14981000000</v>
      </c>
    </row>
    <row r="49" spans="1:11" x14ac:dyDescent="0.2">
      <c r="A49" t="s">
        <v>96</v>
      </c>
      <c r="B49" t="s">
        <v>97</v>
      </c>
      <c r="C49" t="s">
        <v>96</v>
      </c>
      <c r="D49">
        <v>1</v>
      </c>
      <c r="E49">
        <v>22000000</v>
      </c>
      <c r="F49" t="s">
        <v>96</v>
      </c>
      <c r="G49">
        <v>1</v>
      </c>
      <c r="H49">
        <v>28657743099</v>
      </c>
      <c r="I49">
        <v>1</v>
      </c>
      <c r="J49" t="s">
        <v>96</v>
      </c>
      <c r="K49">
        <v>21292000000</v>
      </c>
    </row>
    <row r="50" spans="1:11" x14ac:dyDescent="0.2">
      <c r="A50" t="s">
        <v>98</v>
      </c>
      <c r="B50" t="s">
        <v>99</v>
      </c>
      <c r="C50" t="e">
        <v>#N/A</v>
      </c>
      <c r="D50" t="e">
        <v>#N/A</v>
      </c>
      <c r="E50" t="e">
        <v>#N/A</v>
      </c>
      <c r="F50" t="s">
        <v>189</v>
      </c>
      <c r="G50">
        <v>0</v>
      </c>
      <c r="H50">
        <v>14799402619</v>
      </c>
      <c r="I50" t="e">
        <v>#N/A</v>
      </c>
      <c r="J50" t="e">
        <v>#N/A</v>
      </c>
      <c r="K50" t="e">
        <v>#N/A</v>
      </c>
    </row>
    <row r="51" spans="1:11" x14ac:dyDescent="0.2">
      <c r="A51" t="s">
        <v>100</v>
      </c>
      <c r="B51" t="s">
        <v>101</v>
      </c>
      <c r="C51" t="s">
        <v>100</v>
      </c>
      <c r="D51">
        <v>1</v>
      </c>
      <c r="E51">
        <v>28903000</v>
      </c>
      <c r="F51" t="s">
        <v>100</v>
      </c>
      <c r="G51">
        <v>1</v>
      </c>
      <c r="H51">
        <v>17639496985</v>
      </c>
      <c r="I51">
        <v>1</v>
      </c>
      <c r="J51" t="s">
        <v>100</v>
      </c>
      <c r="K51">
        <v>4341157000</v>
      </c>
    </row>
    <row r="52" spans="1:11" x14ac:dyDescent="0.2">
      <c r="A52" t="s">
        <v>102</v>
      </c>
      <c r="B52" t="s">
        <v>103</v>
      </c>
      <c r="C52" t="e">
        <v>#N/A</v>
      </c>
      <c r="D52" t="e">
        <v>#N/A</v>
      </c>
      <c r="E52" t="e">
        <v>#N/A</v>
      </c>
      <c r="F52" t="e">
        <v>#N/A</v>
      </c>
      <c r="G52" t="e">
        <v>#N/A</v>
      </c>
      <c r="H52" t="e">
        <v>#N/A</v>
      </c>
      <c r="I52" t="e">
        <v>#N/A</v>
      </c>
      <c r="J52" t="e">
        <v>#N/A</v>
      </c>
      <c r="K52" t="e">
        <v>#N/A</v>
      </c>
    </row>
    <row r="53" spans="1:11" x14ac:dyDescent="0.2">
      <c r="A53" t="s">
        <v>104</v>
      </c>
      <c r="B53" t="s">
        <v>105</v>
      </c>
      <c r="C53" t="s">
        <v>104</v>
      </c>
      <c r="D53">
        <v>1</v>
      </c>
      <c r="E53">
        <v>8716000</v>
      </c>
      <c r="F53" t="s">
        <v>104</v>
      </c>
      <c r="G53">
        <v>1</v>
      </c>
      <c r="H53">
        <v>80924283</v>
      </c>
      <c r="I53">
        <v>1</v>
      </c>
      <c r="J53" t="s">
        <v>104</v>
      </c>
      <c r="K53">
        <v>46310000</v>
      </c>
    </row>
    <row r="54" spans="1:11" x14ac:dyDescent="0.2">
      <c r="A54" t="s">
        <v>106</v>
      </c>
      <c r="B54" t="s">
        <v>107</v>
      </c>
      <c r="C54" t="s">
        <v>106</v>
      </c>
      <c r="D54">
        <v>1</v>
      </c>
      <c r="E54">
        <v>3958000000</v>
      </c>
      <c r="F54" t="s">
        <v>106</v>
      </c>
      <c r="G54">
        <v>1</v>
      </c>
      <c r="H54">
        <v>711887596528</v>
      </c>
      <c r="I54">
        <v>1</v>
      </c>
      <c r="J54" t="s">
        <v>106</v>
      </c>
      <c r="K54">
        <v>249184000000</v>
      </c>
    </row>
    <row r="55" spans="1:11" x14ac:dyDescent="0.2">
      <c r="A55" t="s">
        <v>108</v>
      </c>
      <c r="B55" t="s">
        <v>109</v>
      </c>
      <c r="C55" t="e">
        <v>#N/A</v>
      </c>
      <c r="D55" t="e">
        <v>#N/A</v>
      </c>
      <c r="E55" t="e">
        <v>#N/A</v>
      </c>
      <c r="F55" t="s">
        <v>108</v>
      </c>
      <c r="G55">
        <v>1</v>
      </c>
      <c r="H55">
        <v>2788966588</v>
      </c>
      <c r="I55" t="e">
        <v>#N/A</v>
      </c>
      <c r="J55" t="e">
        <v>#N/A</v>
      </c>
      <c r="K55" t="e">
        <v>#N/A</v>
      </c>
    </row>
    <row r="56" spans="1:11" x14ac:dyDescent="0.2">
      <c r="A56" t="s">
        <v>110</v>
      </c>
      <c r="B56" t="s">
        <v>111</v>
      </c>
      <c r="C56" t="s">
        <v>110</v>
      </c>
      <c r="D56">
        <v>1</v>
      </c>
      <c r="E56">
        <v>2319000000</v>
      </c>
      <c r="F56" t="s">
        <v>110</v>
      </c>
      <c r="G56">
        <v>1</v>
      </c>
      <c r="H56">
        <v>47448885461</v>
      </c>
      <c r="I56">
        <v>1</v>
      </c>
      <c r="J56" t="s">
        <v>110</v>
      </c>
      <c r="K56">
        <v>76389000000</v>
      </c>
    </row>
    <row r="57" spans="1:11" x14ac:dyDescent="0.2">
      <c r="A57" t="s">
        <v>112</v>
      </c>
      <c r="B57" t="s">
        <v>113</v>
      </c>
      <c r="C57" t="e">
        <v>#N/A</v>
      </c>
      <c r="D57" t="e">
        <v>#N/A</v>
      </c>
      <c r="E57" t="e">
        <v>#N/A</v>
      </c>
      <c r="F57" t="s">
        <v>112</v>
      </c>
      <c r="G57">
        <v>1</v>
      </c>
      <c r="H57">
        <v>154411897</v>
      </c>
      <c r="I57" t="e">
        <v>#N/A</v>
      </c>
      <c r="J57" t="e">
        <v>#N/A</v>
      </c>
      <c r="K57" t="e">
        <v>#N/A</v>
      </c>
    </row>
    <row r="58" spans="1:11" x14ac:dyDescent="0.2">
      <c r="A58" t="s">
        <v>114</v>
      </c>
      <c r="B58" t="s">
        <v>115</v>
      </c>
      <c r="C58" t="s">
        <v>114</v>
      </c>
      <c r="D58">
        <v>1</v>
      </c>
      <c r="E58">
        <v>429000000</v>
      </c>
      <c r="F58" t="s">
        <v>114</v>
      </c>
      <c r="G58">
        <v>1</v>
      </c>
      <c r="H58">
        <v>99434701697</v>
      </c>
      <c r="I58">
        <v>1</v>
      </c>
      <c r="J58" t="s">
        <v>114</v>
      </c>
      <c r="K58">
        <v>231390000000</v>
      </c>
    </row>
    <row r="59" spans="1:11" x14ac:dyDescent="0.2">
      <c r="A59" t="s">
        <v>116</v>
      </c>
      <c r="B59" t="s">
        <v>117</v>
      </c>
      <c r="C59" t="e">
        <v>#N/A</v>
      </c>
      <c r="D59" t="e">
        <v>#N/A</v>
      </c>
      <c r="E59" t="e">
        <v>#N/A</v>
      </c>
      <c r="F59" t="s">
        <v>116</v>
      </c>
      <c r="G59">
        <v>1</v>
      </c>
      <c r="H59">
        <v>36408882900</v>
      </c>
      <c r="I59" t="e">
        <v>#N/A</v>
      </c>
      <c r="J59" t="e">
        <v>#N/A</v>
      </c>
      <c r="K59" t="e">
        <v>#N/A</v>
      </c>
    </row>
    <row r="60" spans="1:11" x14ac:dyDescent="0.2">
      <c r="A60" t="s">
        <v>118</v>
      </c>
      <c r="B60" t="s">
        <v>119</v>
      </c>
      <c r="C60" t="e">
        <v>#N/A</v>
      </c>
      <c r="D60" t="e">
        <v>#N/A</v>
      </c>
      <c r="E60" t="e">
        <v>#N/A</v>
      </c>
      <c r="F60" t="s">
        <v>118</v>
      </c>
      <c r="G60">
        <v>1</v>
      </c>
      <c r="H60">
        <v>182816235</v>
      </c>
      <c r="I60" t="e">
        <v>#N/A</v>
      </c>
      <c r="J60" t="e">
        <v>#N/A</v>
      </c>
      <c r="K60" t="e">
        <v>#N/A</v>
      </c>
    </row>
    <row r="61" spans="1:11" x14ac:dyDescent="0.2">
      <c r="A61" t="s">
        <v>120</v>
      </c>
      <c r="B61" t="s">
        <v>121</v>
      </c>
      <c r="C61" t="s">
        <v>120</v>
      </c>
      <c r="D61">
        <v>1</v>
      </c>
      <c r="E61">
        <v>322777000</v>
      </c>
      <c r="F61" t="s">
        <v>120</v>
      </c>
      <c r="G61">
        <v>1</v>
      </c>
      <c r="H61">
        <v>58140339184</v>
      </c>
      <c r="I61">
        <v>1</v>
      </c>
      <c r="J61" t="s">
        <v>120</v>
      </c>
      <c r="K61">
        <v>5680089000</v>
      </c>
    </row>
    <row r="62" spans="1:11" x14ac:dyDescent="0.2">
      <c r="A62" t="s">
        <v>122</v>
      </c>
      <c r="B62" t="s">
        <v>123</v>
      </c>
      <c r="C62" t="s">
        <v>122</v>
      </c>
      <c r="D62">
        <v>1</v>
      </c>
      <c r="E62">
        <v>1893000000</v>
      </c>
      <c r="F62" t="s">
        <v>122</v>
      </c>
      <c r="G62">
        <v>1</v>
      </c>
      <c r="H62">
        <v>358054379032</v>
      </c>
      <c r="I62">
        <v>1</v>
      </c>
      <c r="J62" t="s">
        <v>122</v>
      </c>
      <c r="K62">
        <v>118669000000</v>
      </c>
    </row>
    <row r="63" spans="1:11" x14ac:dyDescent="0.2">
      <c r="A63" t="s">
        <v>124</v>
      </c>
      <c r="B63" t="s">
        <v>125</v>
      </c>
      <c r="C63" t="s">
        <v>124</v>
      </c>
      <c r="D63">
        <v>1</v>
      </c>
      <c r="E63">
        <v>384000000</v>
      </c>
      <c r="F63" t="s">
        <v>124</v>
      </c>
      <c r="G63">
        <v>1</v>
      </c>
      <c r="H63">
        <v>107240973510</v>
      </c>
      <c r="I63">
        <v>1</v>
      </c>
      <c r="J63" t="s">
        <v>124</v>
      </c>
      <c r="K63">
        <v>59874000000</v>
      </c>
    </row>
    <row r="64" spans="1:11" x14ac:dyDescent="0.2">
      <c r="A64" t="s">
        <v>126</v>
      </c>
      <c r="B64" t="s">
        <v>127</v>
      </c>
      <c r="C64" t="e">
        <v>#N/A</v>
      </c>
      <c r="D64" t="e">
        <v>#N/A</v>
      </c>
      <c r="E64" t="e">
        <v>#N/A</v>
      </c>
      <c r="F64" t="e">
        <v>#N/A</v>
      </c>
      <c r="G64" t="e">
        <v>#N/A</v>
      </c>
      <c r="H64" t="e">
        <v>#N/A</v>
      </c>
      <c r="I64" t="e">
        <v>#N/A</v>
      </c>
      <c r="J64" t="e">
        <v>#N/A</v>
      </c>
      <c r="K64" t="e">
        <v>#N/A</v>
      </c>
    </row>
    <row r="65" spans="1:11" x14ac:dyDescent="0.2">
      <c r="A65" t="s">
        <v>128</v>
      </c>
      <c r="B65" t="s">
        <v>129</v>
      </c>
      <c r="C65" t="e">
        <v>#N/A</v>
      </c>
      <c r="D65" t="e">
        <v>#N/A</v>
      </c>
      <c r="E65" t="e">
        <v>#N/A</v>
      </c>
      <c r="F65" t="s">
        <v>128</v>
      </c>
      <c r="G65">
        <v>1</v>
      </c>
      <c r="H65">
        <v>40138426215</v>
      </c>
      <c r="I65" t="e">
        <v>#N/A</v>
      </c>
      <c r="J65" t="e">
        <v>#N/A</v>
      </c>
      <c r="K65" t="e">
        <v>#N/A</v>
      </c>
    </row>
    <row r="66" spans="1:11" x14ac:dyDescent="0.2">
      <c r="A66" t="s">
        <v>130</v>
      </c>
      <c r="B66" t="s">
        <v>131</v>
      </c>
      <c r="C66" t="s">
        <v>130</v>
      </c>
      <c r="D66">
        <v>1</v>
      </c>
      <c r="E66">
        <v>347106000</v>
      </c>
      <c r="F66" t="e">
        <v>#N/A</v>
      </c>
      <c r="G66" t="e">
        <v>#N/A</v>
      </c>
      <c r="H66" t="e">
        <v>#N/A</v>
      </c>
      <c r="I66">
        <v>1</v>
      </c>
      <c r="J66" t="s">
        <v>130</v>
      </c>
      <c r="K66">
        <v>49407003000</v>
      </c>
    </row>
    <row r="67" spans="1:11" x14ac:dyDescent="0.2">
      <c r="A67" t="s">
        <v>132</v>
      </c>
      <c r="B67" t="s">
        <v>133</v>
      </c>
      <c r="C67" t="e">
        <v>#N/A</v>
      </c>
      <c r="D67" t="e">
        <v>#N/A</v>
      </c>
      <c r="E67" t="e">
        <v>#N/A</v>
      </c>
      <c r="F67" t="s">
        <v>132</v>
      </c>
      <c r="G67">
        <v>1</v>
      </c>
      <c r="H67">
        <v>198616461658</v>
      </c>
      <c r="I67" t="e">
        <v>#N/A</v>
      </c>
      <c r="J67" t="e">
        <v>#N/A</v>
      </c>
      <c r="K67" t="e">
        <v>#N/A</v>
      </c>
    </row>
    <row r="68" spans="1:11" x14ac:dyDescent="0.2">
      <c r="A68" t="s">
        <v>134</v>
      </c>
      <c r="B68" t="s">
        <v>135</v>
      </c>
      <c r="C68" t="e">
        <v>#N/A</v>
      </c>
      <c r="D68" t="e">
        <v>#N/A</v>
      </c>
      <c r="E68" t="e">
        <v>#N/A</v>
      </c>
      <c r="F68" t="s">
        <v>134</v>
      </c>
      <c r="G68">
        <v>1</v>
      </c>
      <c r="H68">
        <v>438848325</v>
      </c>
      <c r="I68" t="e">
        <v>#N/A</v>
      </c>
      <c r="J68" t="e">
        <v>#N/A</v>
      </c>
      <c r="K68" t="e">
        <v>#N/A</v>
      </c>
    </row>
    <row r="69" spans="1:11" x14ac:dyDescent="0.2">
      <c r="A69" t="s">
        <v>136</v>
      </c>
      <c r="B69" t="s">
        <v>137</v>
      </c>
      <c r="C69" t="e">
        <v>#N/A</v>
      </c>
      <c r="D69" t="e">
        <v>#N/A</v>
      </c>
      <c r="E69" t="e">
        <v>#N/A</v>
      </c>
      <c r="F69" t="s">
        <v>136</v>
      </c>
      <c r="G69">
        <v>1</v>
      </c>
      <c r="H69">
        <v>175678758180</v>
      </c>
      <c r="I69" t="e">
        <v>#N/A</v>
      </c>
      <c r="J69" t="e">
        <v>#N/A</v>
      </c>
      <c r="K69" t="e">
        <v>#N/A</v>
      </c>
    </row>
    <row r="70" spans="1:11" x14ac:dyDescent="0.2">
      <c r="A70" t="s">
        <v>138</v>
      </c>
      <c r="B70" t="s">
        <v>139</v>
      </c>
      <c r="C70" t="s">
        <v>138</v>
      </c>
      <c r="D70">
        <v>1</v>
      </c>
      <c r="E70">
        <v>21188000</v>
      </c>
      <c r="F70" t="s">
        <v>138</v>
      </c>
      <c r="G70">
        <v>1</v>
      </c>
      <c r="H70">
        <v>1047922408</v>
      </c>
      <c r="I70">
        <v>1</v>
      </c>
      <c r="J70" t="s">
        <v>138</v>
      </c>
      <c r="K70">
        <v>516852000</v>
      </c>
    </row>
    <row r="71" spans="1:11" x14ac:dyDescent="0.2">
      <c r="A71" t="s">
        <v>140</v>
      </c>
      <c r="B71" t="s">
        <v>141</v>
      </c>
      <c r="C71" t="s">
        <v>140</v>
      </c>
      <c r="D71">
        <v>1</v>
      </c>
      <c r="E71">
        <v>0</v>
      </c>
      <c r="F71" t="s">
        <v>140</v>
      </c>
      <c r="G71">
        <v>1</v>
      </c>
      <c r="H71">
        <v>408560324400</v>
      </c>
      <c r="I71">
        <v>1</v>
      </c>
      <c r="J71" t="s">
        <v>140</v>
      </c>
      <c r="K71">
        <v>59990973000</v>
      </c>
    </row>
    <row r="72" spans="1:11" x14ac:dyDescent="0.2">
      <c r="A72" t="s">
        <v>142</v>
      </c>
      <c r="B72" t="s">
        <v>143</v>
      </c>
      <c r="C72" t="e">
        <v>#N/A</v>
      </c>
      <c r="D72" t="e">
        <v>#N/A</v>
      </c>
      <c r="E72" t="e">
        <v>#N/A</v>
      </c>
      <c r="F72" t="e">
        <v>#N/A</v>
      </c>
      <c r="G72" t="e">
        <v>#N/A</v>
      </c>
      <c r="H72" t="e">
        <v>#N/A</v>
      </c>
      <c r="I72" t="e">
        <v>#N/A</v>
      </c>
      <c r="J72" t="e">
        <v>#N/A</v>
      </c>
      <c r="K72" t="e">
        <v>#N/A</v>
      </c>
    </row>
    <row r="73" spans="1:11" x14ac:dyDescent="0.2">
      <c r="A73" t="s">
        <v>144</v>
      </c>
      <c r="B73" t="s">
        <v>145</v>
      </c>
      <c r="C73" t="s">
        <v>144</v>
      </c>
      <c r="D73">
        <v>1</v>
      </c>
      <c r="E73">
        <v>171000000</v>
      </c>
      <c r="F73" t="s">
        <v>144</v>
      </c>
      <c r="G73">
        <v>1</v>
      </c>
      <c r="H73">
        <v>94927200790</v>
      </c>
      <c r="I73">
        <v>1</v>
      </c>
      <c r="J73" t="s">
        <v>144</v>
      </c>
      <c r="K73">
        <v>23166000000</v>
      </c>
    </row>
    <row r="74" spans="1:11" x14ac:dyDescent="0.2">
      <c r="A74" t="s">
        <v>146</v>
      </c>
      <c r="B74" t="s">
        <v>147</v>
      </c>
      <c r="C74" t="s">
        <v>146</v>
      </c>
      <c r="D74">
        <v>1</v>
      </c>
      <c r="E74">
        <v>110000</v>
      </c>
      <c r="F74" t="s">
        <v>146</v>
      </c>
      <c r="G74">
        <v>1</v>
      </c>
      <c r="H74">
        <v>59884296807</v>
      </c>
      <c r="I74">
        <v>1</v>
      </c>
      <c r="J74" t="s">
        <v>146</v>
      </c>
      <c r="K74">
        <v>10916000000</v>
      </c>
    </row>
    <row r="75" spans="1:11" x14ac:dyDescent="0.2">
      <c r="A75" t="s">
        <v>148</v>
      </c>
      <c r="B75" t="s">
        <v>149</v>
      </c>
      <c r="C75" t="s">
        <v>148</v>
      </c>
      <c r="D75">
        <v>1</v>
      </c>
      <c r="E75">
        <v>3063000000</v>
      </c>
      <c r="F75" t="s">
        <v>148</v>
      </c>
      <c r="G75">
        <v>1</v>
      </c>
      <c r="H75">
        <v>428163241960</v>
      </c>
      <c r="I75">
        <v>1</v>
      </c>
      <c r="J75" t="s">
        <v>148</v>
      </c>
      <c r="K75">
        <v>226670000000</v>
      </c>
    </row>
    <row r="76" spans="1:11" x14ac:dyDescent="0.2">
      <c r="A76" t="s">
        <v>150</v>
      </c>
      <c r="B76" t="s">
        <v>151</v>
      </c>
      <c r="C76" t="e">
        <v>#N/A</v>
      </c>
      <c r="D76" t="e">
        <v>#N/A</v>
      </c>
      <c r="E76" t="e">
        <v>#N/A</v>
      </c>
      <c r="F76" t="s">
        <v>150</v>
      </c>
      <c r="G76">
        <v>1</v>
      </c>
      <c r="H76">
        <v>358100254</v>
      </c>
      <c r="I76" t="e">
        <v>#N/A</v>
      </c>
      <c r="J76" t="e">
        <v>#N/A</v>
      </c>
      <c r="K76" t="e">
        <v>#N/A</v>
      </c>
    </row>
    <row r="77" spans="1:11" x14ac:dyDescent="0.2">
      <c r="A77" t="s">
        <v>152</v>
      </c>
      <c r="B77" t="s">
        <v>153</v>
      </c>
      <c r="C77" t="e">
        <v>#N/A</v>
      </c>
      <c r="D77" t="e">
        <v>#N/A</v>
      </c>
      <c r="E77" t="e">
        <v>#N/A</v>
      </c>
      <c r="F77" t="e">
        <v>#N/A</v>
      </c>
      <c r="G77" t="e">
        <v>#N/A</v>
      </c>
      <c r="H77" t="e">
        <v>#N/A</v>
      </c>
      <c r="I77" t="e">
        <v>#N/A</v>
      </c>
      <c r="J77" t="e">
        <v>#N/A</v>
      </c>
      <c r="K77" t="e">
        <v>#N/A</v>
      </c>
    </row>
    <row r="78" spans="1:11" x14ac:dyDescent="0.2">
      <c r="A78" t="s">
        <v>154</v>
      </c>
      <c r="B78" t="s">
        <v>155</v>
      </c>
      <c r="C78" t="s">
        <v>154</v>
      </c>
      <c r="D78">
        <v>1</v>
      </c>
      <c r="E78">
        <v>922000000</v>
      </c>
      <c r="F78" t="s">
        <v>154</v>
      </c>
      <c r="G78">
        <v>1</v>
      </c>
      <c r="H78">
        <v>187804978672</v>
      </c>
      <c r="I78">
        <v>1</v>
      </c>
      <c r="J78" t="s">
        <v>154</v>
      </c>
      <c r="K78">
        <v>129479999999.99998</v>
      </c>
    </row>
    <row r="79" spans="1:11" x14ac:dyDescent="0.2">
      <c r="A79" t="s">
        <v>156</v>
      </c>
      <c r="B79" t="s">
        <v>157</v>
      </c>
      <c r="C79" t="s">
        <v>156</v>
      </c>
      <c r="D79">
        <v>1</v>
      </c>
      <c r="E79">
        <v>1279000</v>
      </c>
      <c r="F79" t="s">
        <v>156</v>
      </c>
      <c r="G79">
        <v>1</v>
      </c>
      <c r="H79">
        <v>348694681191</v>
      </c>
      <c r="I79">
        <v>1</v>
      </c>
      <c r="J79" t="s">
        <v>156</v>
      </c>
      <c r="K79">
        <v>74482000000</v>
      </c>
    </row>
    <row r="80" spans="1:11" x14ac:dyDescent="0.2">
      <c r="A80" t="s">
        <v>158</v>
      </c>
      <c r="B80" t="s">
        <v>159</v>
      </c>
      <c r="C80" t="e">
        <v>#N/A</v>
      </c>
      <c r="D80" t="e">
        <v>#N/A</v>
      </c>
      <c r="E80" t="e">
        <v>#N/A</v>
      </c>
      <c r="F80" t="s">
        <v>190</v>
      </c>
      <c r="G80">
        <v>0</v>
      </c>
      <c r="H80">
        <v>366339158275</v>
      </c>
      <c r="I80" t="e">
        <v>#N/A</v>
      </c>
      <c r="J80" t="e">
        <v>#N/A</v>
      </c>
      <c r="K80" t="e">
        <v>#N/A</v>
      </c>
    </row>
    <row r="81" spans="1:11" x14ac:dyDescent="0.2">
      <c r="A81" t="s">
        <v>160</v>
      </c>
      <c r="B81" t="s">
        <v>161</v>
      </c>
      <c r="C81" t="s">
        <v>160</v>
      </c>
      <c r="D81">
        <v>1</v>
      </c>
      <c r="E81">
        <v>384241000</v>
      </c>
      <c r="F81" t="s">
        <v>160</v>
      </c>
      <c r="G81">
        <v>1</v>
      </c>
      <c r="H81">
        <v>7296877143</v>
      </c>
      <c r="I81">
        <v>1</v>
      </c>
      <c r="J81" t="s">
        <v>160</v>
      </c>
      <c r="K81">
        <v>6427558000</v>
      </c>
    </row>
    <row r="82" spans="1:11" x14ac:dyDescent="0.2">
      <c r="A82" t="s">
        <v>162</v>
      </c>
      <c r="B82" t="s">
        <v>163</v>
      </c>
      <c r="C82" t="e">
        <v>#N/A</v>
      </c>
      <c r="D82" t="e">
        <v>#N/A</v>
      </c>
      <c r="E82" t="e">
        <v>#N/A</v>
      </c>
      <c r="F82" t="s">
        <v>191</v>
      </c>
      <c r="G82">
        <v>0</v>
      </c>
      <c r="H82">
        <v>682118103</v>
      </c>
      <c r="I82" t="e">
        <v>#N/A</v>
      </c>
      <c r="J82" t="e">
        <v>#N/A</v>
      </c>
      <c r="K82" t="e">
        <v>#N/A</v>
      </c>
    </row>
    <row r="83" spans="1:11" x14ac:dyDescent="0.2">
      <c r="A83" t="s">
        <v>164</v>
      </c>
      <c r="B83" t="s">
        <v>165</v>
      </c>
      <c r="C83" t="e">
        <v>#N/A</v>
      </c>
      <c r="D83" t="e">
        <v>#N/A</v>
      </c>
      <c r="E83" t="e">
        <v>#N/A</v>
      </c>
      <c r="F83" t="s">
        <v>164</v>
      </c>
      <c r="G83">
        <v>1</v>
      </c>
      <c r="H83">
        <v>296655901372</v>
      </c>
      <c r="I83" t="e">
        <v>#N/A</v>
      </c>
      <c r="J83" t="e">
        <v>#N/A</v>
      </c>
      <c r="K83" t="e">
        <v>#N/A</v>
      </c>
    </row>
    <row r="84" spans="1:11" x14ac:dyDescent="0.2">
      <c r="A84" t="s">
        <v>166</v>
      </c>
      <c r="B84" t="s">
        <v>167</v>
      </c>
      <c r="C84" t="s">
        <v>166</v>
      </c>
      <c r="D84">
        <v>1</v>
      </c>
      <c r="E84">
        <v>6946000000</v>
      </c>
      <c r="F84" t="s">
        <v>166</v>
      </c>
      <c r="G84">
        <v>1</v>
      </c>
      <c r="H84">
        <v>697861243871</v>
      </c>
      <c r="I84">
        <v>1</v>
      </c>
      <c r="J84" t="s">
        <v>166</v>
      </c>
      <c r="K84">
        <v>822896000000</v>
      </c>
    </row>
    <row r="85" spans="1:11" x14ac:dyDescent="0.2">
      <c r="A85" t="s">
        <v>168</v>
      </c>
      <c r="B85" t="s">
        <v>169</v>
      </c>
      <c r="C85" t="s">
        <v>168</v>
      </c>
      <c r="D85">
        <v>1</v>
      </c>
      <c r="E85">
        <v>102333000000</v>
      </c>
      <c r="F85" t="s">
        <v>168</v>
      </c>
      <c r="G85">
        <v>1</v>
      </c>
      <c r="H85">
        <v>3090429355610</v>
      </c>
      <c r="I85">
        <v>1</v>
      </c>
      <c r="J85" t="s">
        <v>168</v>
      </c>
      <c r="K85">
        <v>3135087000000</v>
      </c>
    </row>
    <row r="86" spans="1:11" x14ac:dyDescent="0.2">
      <c r="A86" t="s">
        <v>170</v>
      </c>
      <c r="B86" t="s">
        <v>171</v>
      </c>
      <c r="C86" t="s">
        <v>170</v>
      </c>
      <c r="D86">
        <v>1</v>
      </c>
      <c r="E86">
        <v>808994000</v>
      </c>
      <c r="F86" t="s">
        <v>170</v>
      </c>
      <c r="G86">
        <v>1</v>
      </c>
      <c r="H86">
        <v>15007897195</v>
      </c>
      <c r="I86">
        <v>1</v>
      </c>
      <c r="J86" t="s">
        <v>170</v>
      </c>
      <c r="K86">
        <v>13085053000</v>
      </c>
    </row>
    <row r="87" spans="1:11" x14ac:dyDescent="0.2">
      <c r="A87" t="s">
        <v>172</v>
      </c>
      <c r="B87" t="s">
        <v>173</v>
      </c>
      <c r="C87" t="e">
        <v>#N/A</v>
      </c>
      <c r="D87" t="e">
        <v>#N/A</v>
      </c>
      <c r="E87" t="e">
        <v>#N/A</v>
      </c>
      <c r="F87" t="e">
        <v>#N/A</v>
      </c>
      <c r="G87" t="e">
        <v>#N/A</v>
      </c>
      <c r="H87" t="e">
        <v>#N/A</v>
      </c>
      <c r="I87" t="e">
        <v>#N/A</v>
      </c>
      <c r="J87" t="e">
        <v>#N/A</v>
      </c>
      <c r="K87" t="e">
        <v>#N/A</v>
      </c>
    </row>
  </sheetData>
  <autoFilter ref="A1:K87" xr:uid="{5D901BA2-25BB-5844-B9DE-860C9FC2C12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Final (OECD)</vt:lpstr>
      <vt:lpstr>Notes</vt:lpstr>
      <vt:lpstr>Raw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Nolan Jones</dc:creator>
  <cp:lastModifiedBy>Clausing, Kimberly</cp:lastModifiedBy>
  <dcterms:created xsi:type="dcterms:W3CDTF">2025-07-01T20:39:40Z</dcterms:created>
  <dcterms:modified xsi:type="dcterms:W3CDTF">2026-04-13T17:10:57Z</dcterms:modified>
</cp:coreProperties>
</file>